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39F703EF-4612-4733-B035-A2CB112DA8F2}" xr6:coauthVersionLast="47" xr6:coauthVersionMax="47" xr10:uidLastSave="{00000000-0000-0000-0000-000000000000}"/>
  <bookViews>
    <workbookView xWindow="-120" yWindow="-120" windowWidth="29040" windowHeight="15720" tabRatio="928" activeTab="1" xr2:uid="{00000000-000D-0000-FFFF-FFFF00000000}"/>
  </bookViews>
  <sheets>
    <sheet name="մանկապարտեզներ" sheetId="16" r:id="rId1"/>
    <sheet name="Տեխնիկական բնութագիր" sheetId="14" r:id="rId2"/>
    <sheet name="Գնման ժամանակացույց" sheetId="7" r:id="rId3"/>
  </sheets>
  <definedNames>
    <definedName name="_xlnm._FilterDatabase" localSheetId="2" hidden="1">'Գնման ժամանակացույց'!$A$2:$D$73</definedName>
    <definedName name="_xlnm.Print_Titles" localSheetId="2">'Գնման ժամանակացույց'!$A:$D,'Գնման ժամանակացույց'!$2:$3</definedName>
    <definedName name="_xlnm.Print_Area" localSheetId="2">'Գնման ժամանակացույց'!$A$1:$Y$75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14" l="1"/>
  <c r="C62" i="14"/>
  <c r="C41" i="14"/>
  <c r="C5" i="14"/>
  <c r="C6" i="14"/>
  <c r="C7" i="14"/>
  <c r="C8" i="14"/>
  <c r="C9" i="14"/>
  <c r="C10" i="14"/>
  <c r="C11" i="14"/>
  <c r="C12" i="14"/>
  <c r="C13" i="14"/>
  <c r="C14" i="14"/>
  <c r="C15" i="14"/>
  <c r="C16" i="14"/>
  <c r="C18" i="14"/>
  <c r="C19" i="14"/>
  <c r="C20" i="14"/>
  <c r="C21" i="14"/>
  <c r="C22" i="14"/>
  <c r="C23" i="14"/>
  <c r="C24" i="14"/>
  <c r="C25" i="14"/>
  <c r="C26" i="14"/>
  <c r="C27" i="14"/>
  <c r="C28" i="14"/>
  <c r="C29" i="14"/>
  <c r="C30" i="14"/>
  <c r="C31" i="14"/>
  <c r="C32" i="14"/>
  <c r="C33" i="14"/>
  <c r="C34" i="14"/>
  <c r="C35" i="14"/>
  <c r="C36" i="14"/>
  <c r="C37" i="14"/>
  <c r="C38" i="14"/>
  <c r="C39" i="14"/>
  <c r="C40" i="14"/>
  <c r="C42" i="14"/>
  <c r="C43" i="14"/>
  <c r="C44" i="14"/>
  <c r="C45" i="14"/>
  <c r="C46" i="14"/>
  <c r="C47" i="14"/>
  <c r="C48" i="14"/>
  <c r="C49" i="14"/>
  <c r="C50" i="14"/>
  <c r="C51" i="14"/>
  <c r="C52" i="14"/>
  <c r="C53" i="14"/>
  <c r="C54" i="14"/>
  <c r="C55" i="14"/>
  <c r="C56" i="14"/>
  <c r="C57" i="14"/>
  <c r="C58" i="14"/>
  <c r="C59" i="14"/>
  <c r="C60" i="14"/>
  <c r="C61" i="14"/>
  <c r="C63" i="14"/>
  <c r="C64" i="14"/>
  <c r="C65" i="14"/>
  <c r="C66" i="14"/>
  <c r="C67" i="14"/>
  <c r="C68" i="14"/>
  <c r="C69" i="14"/>
  <c r="C70" i="14"/>
  <c r="C71" i="14"/>
  <c r="C4" i="14"/>
  <c r="C3" i="14"/>
  <c r="F62" i="14"/>
  <c r="U66" i="7"/>
  <c r="M66" i="7" s="1"/>
  <c r="D66" i="7"/>
  <c r="E66" i="7"/>
  <c r="F66" i="7"/>
  <c r="G66" i="7"/>
  <c r="H66" i="7"/>
  <c r="I66" i="7"/>
  <c r="J66" i="7"/>
  <c r="K66" i="7"/>
  <c r="L66" i="7"/>
  <c r="O66" i="7"/>
  <c r="P66" i="7"/>
  <c r="Q66" i="7"/>
  <c r="R66" i="7"/>
  <c r="F71" i="14"/>
  <c r="Y75" i="7"/>
  <c r="N66" i="7" l="1"/>
  <c r="S66" i="7" s="1"/>
  <c r="W66" i="7" s="1"/>
  <c r="Y66" i="7" s="1"/>
  <c r="U49" i="7"/>
  <c r="H49" i="7" s="1"/>
  <c r="U46" i="7"/>
  <c r="K46" i="7" s="1"/>
  <c r="U45" i="7"/>
  <c r="I45" i="7" s="1"/>
  <c r="S75" i="7"/>
  <c r="P74" i="7"/>
  <c r="U72" i="7"/>
  <c r="I72" i="7" s="1"/>
  <c r="U71" i="7"/>
  <c r="D71" i="7" s="1"/>
  <c r="U73" i="7"/>
  <c r="F73" i="7" s="1"/>
  <c r="U70" i="7"/>
  <c r="P70" i="7" s="1"/>
  <c r="U69" i="7"/>
  <c r="U67" i="7"/>
  <c r="U65" i="7"/>
  <c r="K65" i="7" s="1"/>
  <c r="U64" i="7"/>
  <c r="H64" i="7" s="1"/>
  <c r="U63" i="7"/>
  <c r="L63" i="7" s="1"/>
  <c r="U62" i="7"/>
  <c r="D62" i="7" s="1"/>
  <c r="U61" i="7"/>
  <c r="D61" i="7" s="1"/>
  <c r="U60" i="7"/>
  <c r="D60" i="7" s="1"/>
  <c r="U59" i="7"/>
  <c r="H59" i="7" s="1"/>
  <c r="U58" i="7"/>
  <c r="P58" i="7" s="1"/>
  <c r="U57" i="7"/>
  <c r="P57" i="7" s="1"/>
  <c r="U56" i="7"/>
  <c r="P56" i="7" s="1"/>
  <c r="U55" i="7"/>
  <c r="F55" i="7" s="1"/>
  <c r="U54" i="7"/>
  <c r="U53" i="7"/>
  <c r="P53" i="7" s="1"/>
  <c r="U52" i="7"/>
  <c r="G52" i="7" s="1"/>
  <c r="U51" i="7"/>
  <c r="P51" i="7" s="1"/>
  <c r="U50" i="7"/>
  <c r="P50" i="7" s="1"/>
  <c r="U48" i="7"/>
  <c r="N48" i="7" s="1"/>
  <c r="U47" i="7"/>
  <c r="M47" i="7" s="1"/>
  <c r="U43" i="7"/>
  <c r="L43" i="7" s="1"/>
  <c r="U42" i="7"/>
  <c r="D42" i="7" s="1"/>
  <c r="U41" i="7"/>
  <c r="F41" i="7" s="1"/>
  <c r="U40" i="7"/>
  <c r="U39" i="7"/>
  <c r="D39" i="7" s="1"/>
  <c r="U38" i="7"/>
  <c r="N38" i="7" s="1"/>
  <c r="U37" i="7"/>
  <c r="M37" i="7" s="1"/>
  <c r="U36" i="7"/>
  <c r="M36" i="7" s="1"/>
  <c r="U35" i="7"/>
  <c r="P35" i="7" s="1"/>
  <c r="U34" i="7"/>
  <c r="D34" i="7" s="1"/>
  <c r="U33" i="7"/>
  <c r="D33" i="7" s="1"/>
  <c r="U32" i="7"/>
  <c r="D32" i="7" s="1"/>
  <c r="U31" i="7"/>
  <c r="U27" i="7"/>
  <c r="K27" i="7" s="1"/>
  <c r="U26" i="7"/>
  <c r="P26" i="7" s="1"/>
  <c r="P25" i="7"/>
  <c r="O25" i="7"/>
  <c r="N25" i="7"/>
  <c r="M25" i="7"/>
  <c r="L25" i="7"/>
  <c r="K25" i="7"/>
  <c r="J25" i="7"/>
  <c r="I25" i="7"/>
  <c r="H25" i="7"/>
  <c r="G25" i="7"/>
  <c r="F25" i="7"/>
  <c r="D25" i="7"/>
  <c r="P24" i="7"/>
  <c r="O24" i="7"/>
  <c r="N24" i="7"/>
  <c r="M24" i="7"/>
  <c r="L24" i="7"/>
  <c r="K24" i="7"/>
  <c r="J24" i="7"/>
  <c r="I24" i="7"/>
  <c r="H24" i="7"/>
  <c r="G24" i="7"/>
  <c r="F24" i="7"/>
  <c r="D24" i="7"/>
  <c r="P23" i="7"/>
  <c r="O23" i="7"/>
  <c r="N23" i="7"/>
  <c r="M23" i="7"/>
  <c r="L23" i="7"/>
  <c r="K23" i="7"/>
  <c r="J23" i="7"/>
  <c r="I23" i="7"/>
  <c r="H23" i="7"/>
  <c r="G23" i="7"/>
  <c r="F23" i="7"/>
  <c r="D23" i="7"/>
  <c r="U30" i="7"/>
  <c r="P30" i="7" s="1"/>
  <c r="U29" i="7"/>
  <c r="P29" i="7" s="1"/>
  <c r="U28" i="7"/>
  <c r="U21" i="7"/>
  <c r="O21" i="7" s="1"/>
  <c r="U20" i="7"/>
  <c r="N20" i="7" s="1"/>
  <c r="I19" i="7"/>
  <c r="U18" i="7"/>
  <c r="N18" i="7" s="1"/>
  <c r="U15" i="7"/>
  <c r="G15" i="7" s="1"/>
  <c r="U17" i="7"/>
  <c r="N17" i="7" s="1"/>
  <c r="U16" i="7"/>
  <c r="E16" i="7" s="1"/>
  <c r="U14" i="7"/>
  <c r="U13" i="7"/>
  <c r="F13" i="7" s="1"/>
  <c r="U12" i="7"/>
  <c r="P12" i="7" s="1"/>
  <c r="U11" i="7"/>
  <c r="D11" i="7" s="1"/>
  <c r="U10" i="7"/>
  <c r="U22" i="7"/>
  <c r="U44" i="7"/>
  <c r="P44" i="7" s="1"/>
  <c r="U9" i="7"/>
  <c r="P9" i="7" s="1"/>
  <c r="U8" i="7"/>
  <c r="O8" i="7" s="1"/>
  <c r="U7" i="7"/>
  <c r="L7" i="7" s="1"/>
  <c r="S6" i="7"/>
  <c r="G46" i="7" l="1"/>
  <c r="H46" i="7"/>
  <c r="M46" i="7"/>
  <c r="J49" i="7"/>
  <c r="L49" i="7"/>
  <c r="D49" i="7"/>
  <c r="M49" i="7"/>
  <c r="P49" i="7"/>
  <c r="G49" i="7"/>
  <c r="K49" i="7"/>
  <c r="F49" i="7"/>
  <c r="I49" i="7"/>
  <c r="F46" i="7"/>
  <c r="G71" i="7"/>
  <c r="M7" i="7"/>
  <c r="P71" i="7"/>
  <c r="I46" i="7"/>
  <c r="L46" i="7"/>
  <c r="N46" i="7"/>
  <c r="O46" i="7"/>
  <c r="N49" i="7"/>
  <c r="P46" i="7"/>
  <c r="O49" i="7"/>
  <c r="E60" i="7"/>
  <c r="D45" i="7"/>
  <c r="P20" i="7"/>
  <c r="F45" i="7"/>
  <c r="E21" i="7"/>
  <c r="M45" i="7"/>
  <c r="N45" i="7"/>
  <c r="O45" i="7"/>
  <c r="D46" i="7"/>
  <c r="P45" i="7"/>
  <c r="K45" i="7"/>
  <c r="J46" i="7"/>
  <c r="E65" i="7"/>
  <c r="J45" i="7"/>
  <c r="L45" i="7"/>
  <c r="E64" i="7"/>
  <c r="E63" i="7"/>
  <c r="G45" i="7"/>
  <c r="E59" i="7"/>
  <c r="H45" i="7"/>
  <c r="E62" i="7"/>
  <c r="E61" i="7"/>
  <c r="D73" i="7"/>
  <c r="O35" i="7"/>
  <c r="O11" i="7"/>
  <c r="N35" i="7"/>
  <c r="D12" i="7"/>
  <c r="O27" i="7"/>
  <c r="P27" i="7"/>
  <c r="Q21" i="7"/>
  <c r="O18" i="7"/>
  <c r="R21" i="7"/>
  <c r="Q16" i="7"/>
  <c r="R16" i="7"/>
  <c r="L60" i="7"/>
  <c r="M72" i="7"/>
  <c r="M44" i="7"/>
  <c r="Q60" i="7"/>
  <c r="O72" i="7"/>
  <c r="N44" i="7"/>
  <c r="M35" i="7"/>
  <c r="R60" i="7"/>
  <c r="P72" i="7"/>
  <c r="M15" i="7"/>
  <c r="P15" i="7"/>
  <c r="L62" i="7"/>
  <c r="J44" i="7"/>
  <c r="M62" i="7"/>
  <c r="K44" i="7"/>
  <c r="G13" i="7"/>
  <c r="N62" i="7"/>
  <c r="L44" i="7"/>
  <c r="P13" i="7"/>
  <c r="O20" i="7"/>
  <c r="O39" i="7"/>
  <c r="O62" i="7"/>
  <c r="P39" i="7"/>
  <c r="P62" i="7"/>
  <c r="P36" i="7"/>
  <c r="P52" i="7"/>
  <c r="N7" i="7"/>
  <c r="N37" i="7"/>
  <c r="P60" i="7"/>
  <c r="M64" i="7"/>
  <c r="I15" i="7"/>
  <c r="N64" i="7"/>
  <c r="J15" i="7"/>
  <c r="P64" i="7"/>
  <c r="L15" i="7"/>
  <c r="M39" i="7"/>
  <c r="Q64" i="7"/>
  <c r="O7" i="7"/>
  <c r="I30" i="7"/>
  <c r="G33" i="7"/>
  <c r="O43" i="7"/>
  <c r="N55" i="7"/>
  <c r="P7" i="7"/>
  <c r="M30" i="7"/>
  <c r="G39" i="7"/>
  <c r="P43" i="7"/>
  <c r="P55" i="7"/>
  <c r="I62" i="7"/>
  <c r="M20" i="7"/>
  <c r="J39" i="7"/>
  <c r="I52" i="7"/>
  <c r="J62" i="7"/>
  <c r="K17" i="7"/>
  <c r="D35" i="7"/>
  <c r="L39" i="7"/>
  <c r="J52" i="7"/>
  <c r="K62" i="7"/>
  <c r="F61" i="7"/>
  <c r="N65" i="7"/>
  <c r="O65" i="7"/>
  <c r="D29" i="7"/>
  <c r="N58" i="7"/>
  <c r="G61" i="7"/>
  <c r="P65" i="7"/>
  <c r="M65" i="7"/>
  <c r="P19" i="7"/>
  <c r="L37" i="7"/>
  <c r="O58" i="7"/>
  <c r="K61" i="7"/>
  <c r="Q63" i="7"/>
  <c r="Q65" i="7"/>
  <c r="M61" i="7"/>
  <c r="R63" i="7"/>
  <c r="R65" i="7"/>
  <c r="K59" i="7"/>
  <c r="N47" i="7"/>
  <c r="L59" i="7"/>
  <c r="H26" i="7"/>
  <c r="P47" i="7"/>
  <c r="O52" i="7"/>
  <c r="O55" i="7"/>
  <c r="M59" i="7"/>
  <c r="G44" i="7"/>
  <c r="K26" i="7"/>
  <c r="P48" i="7"/>
  <c r="P59" i="7"/>
  <c r="I26" i="7"/>
  <c r="O59" i="7"/>
  <c r="I44" i="7"/>
  <c r="N19" i="7"/>
  <c r="N26" i="7"/>
  <c r="R59" i="7"/>
  <c r="D17" i="7"/>
  <c r="D30" i="7"/>
  <c r="D27" i="7"/>
  <c r="H17" i="7"/>
  <c r="F30" i="7"/>
  <c r="L27" i="7"/>
  <c r="G41" i="7"/>
  <c r="N63" i="7"/>
  <c r="F17" i="7"/>
  <c r="G17" i="7"/>
  <c r="I17" i="7"/>
  <c r="G30" i="7"/>
  <c r="M27" i="7"/>
  <c r="O41" i="7"/>
  <c r="O63" i="7"/>
  <c r="F65" i="7"/>
  <c r="D65" i="7"/>
  <c r="F44" i="7"/>
  <c r="J17" i="7"/>
  <c r="M19" i="7"/>
  <c r="H30" i="7"/>
  <c r="N27" i="7"/>
  <c r="P41" i="7"/>
  <c r="G62" i="7"/>
  <c r="P63" i="7"/>
  <c r="L65" i="7"/>
  <c r="F51" i="7"/>
  <c r="D51" i="7"/>
  <c r="J14" i="7"/>
  <c r="I14" i="7"/>
  <c r="F14" i="7"/>
  <c r="D14" i="7"/>
  <c r="F31" i="7"/>
  <c r="P31" i="7"/>
  <c r="D31" i="7"/>
  <c r="O31" i="7"/>
  <c r="N31" i="7"/>
  <c r="M31" i="7"/>
  <c r="L31" i="7"/>
  <c r="K31" i="7"/>
  <c r="I31" i="7"/>
  <c r="H31" i="7"/>
  <c r="L10" i="7"/>
  <c r="P10" i="7"/>
  <c r="O10" i="7"/>
  <c r="P28" i="7"/>
  <c r="N28" i="7"/>
  <c r="F28" i="7"/>
  <c r="M28" i="7"/>
  <c r="H28" i="7"/>
  <c r="D28" i="7"/>
  <c r="L28" i="7"/>
  <c r="K28" i="7"/>
  <c r="I28" i="7"/>
  <c r="G32" i="7"/>
  <c r="P32" i="7"/>
  <c r="I32" i="7"/>
  <c r="O32" i="7"/>
  <c r="K32" i="7"/>
  <c r="N32" i="7"/>
  <c r="J32" i="7"/>
  <c r="M32" i="7"/>
  <c r="L32" i="7"/>
  <c r="H32" i="7"/>
  <c r="F32" i="7"/>
  <c r="J74" i="7"/>
  <c r="O74" i="7"/>
  <c r="N74" i="7"/>
  <c r="I74" i="7"/>
  <c r="D74" i="7"/>
  <c r="M74" i="7"/>
  <c r="L74" i="7"/>
  <c r="K74" i="7"/>
  <c r="H74" i="7"/>
  <c r="M38" i="7"/>
  <c r="G38" i="7"/>
  <c r="L38" i="7"/>
  <c r="H38" i="7"/>
  <c r="K38" i="7"/>
  <c r="J38" i="7"/>
  <c r="I38" i="7"/>
  <c r="D38" i="7"/>
  <c r="O29" i="7"/>
  <c r="K29" i="7"/>
  <c r="N29" i="7"/>
  <c r="I29" i="7"/>
  <c r="G29" i="7"/>
  <c r="F29" i="7"/>
  <c r="M29" i="7"/>
  <c r="L29" i="7"/>
  <c r="J29" i="7"/>
  <c r="H29" i="7"/>
  <c r="I69" i="7"/>
  <c r="P69" i="7"/>
  <c r="D69" i="7"/>
  <c r="O69" i="7"/>
  <c r="K69" i="7"/>
  <c r="N69" i="7"/>
  <c r="J69" i="7"/>
  <c r="M69" i="7"/>
  <c r="L69" i="7"/>
  <c r="N21" i="7"/>
  <c r="M21" i="7"/>
  <c r="L21" i="7"/>
  <c r="O9" i="7"/>
  <c r="N9" i="7"/>
  <c r="M9" i="7"/>
  <c r="K9" i="7"/>
  <c r="P54" i="7"/>
  <c r="F54" i="7"/>
  <c r="D54" i="7"/>
  <c r="I56" i="7"/>
  <c r="O56" i="7"/>
  <c r="F56" i="7"/>
  <c r="N56" i="7"/>
  <c r="M56" i="7"/>
  <c r="L56" i="7"/>
  <c r="K56" i="7"/>
  <c r="J56" i="7"/>
  <c r="H56" i="7"/>
  <c r="F27" i="7"/>
  <c r="D64" i="7"/>
  <c r="F43" i="7"/>
  <c r="G55" i="7"/>
  <c r="G64" i="7"/>
  <c r="G27" i="7"/>
  <c r="M17" i="7"/>
  <c r="O30" i="7"/>
  <c r="H27" i="7"/>
  <c r="H43" i="7"/>
  <c r="H55" i="7"/>
  <c r="D59" i="7"/>
  <c r="F60" i="7"/>
  <c r="I64" i="7"/>
  <c r="G65" i="7"/>
  <c r="G19" i="7"/>
  <c r="I27" i="7"/>
  <c r="I43" i="7"/>
  <c r="H47" i="7"/>
  <c r="I55" i="7"/>
  <c r="G59" i="7"/>
  <c r="H60" i="7"/>
  <c r="J64" i="7"/>
  <c r="H65" i="7"/>
  <c r="G72" i="7"/>
  <c r="D43" i="7"/>
  <c r="H19" i="7"/>
  <c r="J27" i="7"/>
  <c r="D41" i="7"/>
  <c r="K43" i="7"/>
  <c r="I47" i="7"/>
  <c r="K55" i="7"/>
  <c r="I59" i="7"/>
  <c r="I60" i="7"/>
  <c r="G63" i="7"/>
  <c r="K64" i="7"/>
  <c r="I65" i="7"/>
  <c r="H72" i="7"/>
  <c r="S23" i="7"/>
  <c r="W23" i="7" s="1"/>
  <c r="F26" i="7"/>
  <c r="L55" i="7"/>
  <c r="J59" i="7"/>
  <c r="K60" i="7"/>
  <c r="L64" i="7"/>
  <c r="J65" i="7"/>
  <c r="O40" i="7"/>
  <c r="N40" i="7"/>
  <c r="K40" i="7"/>
  <c r="M40" i="7"/>
  <c r="L40" i="7"/>
  <c r="L35" i="7"/>
  <c r="K35" i="7"/>
  <c r="H35" i="7"/>
  <c r="F35" i="7"/>
  <c r="J35" i="7"/>
  <c r="I35" i="7"/>
  <c r="G35" i="7"/>
  <c r="K22" i="7"/>
  <c r="N22" i="7"/>
  <c r="K18" i="7"/>
  <c r="J18" i="7"/>
  <c r="F18" i="7"/>
  <c r="I18" i="7"/>
  <c r="H18" i="7"/>
  <c r="D20" i="7"/>
  <c r="L20" i="7"/>
  <c r="G20" i="7"/>
  <c r="I51" i="7"/>
  <c r="O51" i="7"/>
  <c r="N51" i="7"/>
  <c r="K51" i="7"/>
  <c r="J51" i="7"/>
  <c r="H51" i="7"/>
  <c r="M51" i="7"/>
  <c r="L51" i="7"/>
  <c r="G51" i="7"/>
  <c r="I54" i="7"/>
  <c r="O54" i="7"/>
  <c r="N54" i="7"/>
  <c r="K54" i="7"/>
  <c r="J54" i="7"/>
  <c r="G54" i="7"/>
  <c r="M54" i="7"/>
  <c r="L54" i="7"/>
  <c r="H54" i="7"/>
  <c r="J36" i="7"/>
  <c r="I36" i="7"/>
  <c r="D36" i="7"/>
  <c r="H36" i="7"/>
  <c r="G36" i="7"/>
  <c r="F36" i="7"/>
  <c r="O57" i="7"/>
  <c r="J57" i="7"/>
  <c r="O71" i="7"/>
  <c r="N71" i="7"/>
  <c r="J71" i="7"/>
  <c r="M71" i="7"/>
  <c r="L71" i="7"/>
  <c r="K71" i="7"/>
  <c r="I71" i="7"/>
  <c r="H71" i="7"/>
  <c r="S24" i="7"/>
  <c r="W24" i="7" s="1"/>
  <c r="N41" i="7"/>
  <c r="M41" i="7"/>
  <c r="L41" i="7"/>
  <c r="K41" i="7"/>
  <c r="J41" i="7"/>
  <c r="I41" i="7"/>
  <c r="H41" i="7"/>
  <c r="O50" i="7"/>
  <c r="N50" i="7"/>
  <c r="F50" i="7"/>
  <c r="L50" i="7"/>
  <c r="K50" i="7"/>
  <c r="I50" i="7"/>
  <c r="H50" i="7"/>
  <c r="G50" i="7"/>
  <c r="O53" i="7"/>
  <c r="N53" i="7"/>
  <c r="I53" i="7"/>
  <c r="H53" i="7"/>
  <c r="I70" i="7"/>
  <c r="H70" i="7"/>
  <c r="G70" i="7"/>
  <c r="L36" i="7"/>
  <c r="M42" i="7"/>
  <c r="L42" i="7"/>
  <c r="H42" i="7"/>
  <c r="G42" i="7"/>
  <c r="F42" i="7"/>
  <c r="J42" i="7"/>
  <c r="I42" i="7"/>
  <c r="J73" i="7"/>
  <c r="P73" i="7"/>
  <c r="O73" i="7"/>
  <c r="I73" i="7"/>
  <c r="H73" i="7"/>
  <c r="N73" i="7"/>
  <c r="M73" i="7"/>
  <c r="L73" i="7"/>
  <c r="K73" i="7"/>
  <c r="F33" i="7"/>
  <c r="O36" i="7"/>
  <c r="P40" i="7"/>
  <c r="F71" i="7"/>
  <c r="O44" i="7"/>
  <c r="F12" i="7"/>
  <c r="O28" i="7"/>
  <c r="O26" i="7"/>
  <c r="O38" i="7"/>
  <c r="Q62" i="7"/>
  <c r="F69" i="7"/>
  <c r="P38" i="7"/>
  <c r="D56" i="7"/>
  <c r="F59" i="7"/>
  <c r="F62" i="7"/>
  <c r="R62" i="7"/>
  <c r="G69" i="7"/>
  <c r="D15" i="7"/>
  <c r="H69" i="7"/>
  <c r="F15" i="7"/>
  <c r="F38" i="7"/>
  <c r="G56" i="7"/>
  <c r="H62" i="7"/>
  <c r="F74" i="7"/>
  <c r="H7" i="7"/>
  <c r="D7" i="7"/>
  <c r="J7" i="7"/>
  <c r="I7" i="7"/>
  <c r="F7" i="7"/>
  <c r="G21" i="7"/>
  <c r="P21" i="7"/>
  <c r="I21" i="7"/>
  <c r="H21" i="7"/>
  <c r="J21" i="7"/>
  <c r="F21" i="7"/>
  <c r="D21" i="7"/>
  <c r="H10" i="7"/>
  <c r="D10" i="7"/>
  <c r="N10" i="7"/>
  <c r="M10" i="7"/>
  <c r="K10" i="7"/>
  <c r="J10" i="7"/>
  <c r="I10" i="7"/>
  <c r="F10" i="7"/>
  <c r="G10" i="7"/>
  <c r="N8" i="7"/>
  <c r="L12" i="7"/>
  <c r="I12" i="7"/>
  <c r="K12" i="7"/>
  <c r="J12" i="7"/>
  <c r="O12" i="7"/>
  <c r="N12" i="7"/>
  <c r="M12" i="7"/>
  <c r="H12" i="7"/>
  <c r="G12" i="7"/>
  <c r="P14" i="7"/>
  <c r="M14" i="7"/>
  <c r="H14" i="7"/>
  <c r="G14" i="7"/>
  <c r="L14" i="7"/>
  <c r="O14" i="7"/>
  <c r="N14" i="7"/>
  <c r="K14" i="7"/>
  <c r="M48" i="7"/>
  <c r="M58" i="7"/>
  <c r="J58" i="7"/>
  <c r="L58" i="7"/>
  <c r="K58" i="7"/>
  <c r="I58" i="7"/>
  <c r="H58" i="7"/>
  <c r="G58" i="7"/>
  <c r="F58" i="7"/>
  <c r="D58" i="7"/>
  <c r="J34" i="7"/>
  <c r="G34" i="7"/>
  <c r="K34" i="7"/>
  <c r="I34" i="7"/>
  <c r="P34" i="7"/>
  <c r="M34" i="7"/>
  <c r="L34" i="7"/>
  <c r="O34" i="7"/>
  <c r="N34" i="7"/>
  <c r="D57" i="7"/>
  <c r="N57" i="7"/>
  <c r="M57" i="7"/>
  <c r="K57" i="7"/>
  <c r="L57" i="7"/>
  <c r="G57" i="7"/>
  <c r="F57" i="7"/>
  <c r="P67" i="7"/>
  <c r="D67" i="7"/>
  <c r="M67" i="7"/>
  <c r="I67" i="7"/>
  <c r="G67" i="7"/>
  <c r="H67" i="7"/>
  <c r="N67" i="7"/>
  <c r="L67" i="7"/>
  <c r="F67" i="7"/>
  <c r="K67" i="7"/>
  <c r="J67" i="7"/>
  <c r="J8" i="7"/>
  <c r="O47" i="7"/>
  <c r="L47" i="7"/>
  <c r="K47" i="7"/>
  <c r="J47" i="7"/>
  <c r="G47" i="7"/>
  <c r="F47" i="7"/>
  <c r="D47" i="7"/>
  <c r="D22" i="7"/>
  <c r="F34" i="7"/>
  <c r="H57" i="7"/>
  <c r="N70" i="7"/>
  <c r="K70" i="7"/>
  <c r="J70" i="7"/>
  <c r="O70" i="7"/>
  <c r="L70" i="7"/>
  <c r="M70" i="7"/>
  <c r="F70" i="7"/>
  <c r="D70" i="7"/>
  <c r="P8" i="7"/>
  <c r="M8" i="7"/>
  <c r="H8" i="7"/>
  <c r="G8" i="7"/>
  <c r="I8" i="7"/>
  <c r="F8" i="7"/>
  <c r="D8" i="7"/>
  <c r="L22" i="7"/>
  <c r="I22" i="7"/>
  <c r="P22" i="7"/>
  <c r="O22" i="7"/>
  <c r="J22" i="7"/>
  <c r="H22" i="7"/>
  <c r="G22" i="7"/>
  <c r="F22" i="7"/>
  <c r="P11" i="7"/>
  <c r="M11" i="7"/>
  <c r="L11" i="7"/>
  <c r="K11" i="7"/>
  <c r="N11" i="7"/>
  <c r="J11" i="7"/>
  <c r="I11" i="7"/>
  <c r="G11" i="7"/>
  <c r="H11" i="7"/>
  <c r="S25" i="7"/>
  <c r="W25" i="7" s="1"/>
  <c r="K48" i="7"/>
  <c r="H48" i="7"/>
  <c r="J48" i="7"/>
  <c r="I48" i="7"/>
  <c r="G48" i="7"/>
  <c r="F48" i="7"/>
  <c r="D48" i="7"/>
  <c r="H13" i="7"/>
  <c r="D13" i="7"/>
  <c r="J13" i="7"/>
  <c r="I13" i="7"/>
  <c r="O13" i="7"/>
  <c r="N13" i="7"/>
  <c r="M13" i="7"/>
  <c r="K13" i="7"/>
  <c r="L13" i="7"/>
  <c r="D52" i="7"/>
  <c r="N52" i="7"/>
  <c r="M52" i="7"/>
  <c r="L52" i="7"/>
  <c r="K52" i="7"/>
  <c r="F52" i="7"/>
  <c r="N33" i="7"/>
  <c r="K33" i="7"/>
  <c r="L33" i="7"/>
  <c r="J33" i="7"/>
  <c r="P33" i="7"/>
  <c r="M33" i="7"/>
  <c r="O33" i="7"/>
  <c r="I33" i="7"/>
  <c r="H33" i="7"/>
  <c r="K8" i="7"/>
  <c r="L8" i="7"/>
  <c r="L9" i="7"/>
  <c r="I9" i="7"/>
  <c r="F9" i="7"/>
  <c r="D9" i="7"/>
  <c r="J9" i="7"/>
  <c r="G9" i="7"/>
  <c r="H9" i="7"/>
  <c r="L48" i="7"/>
  <c r="G7" i="7"/>
  <c r="K7" i="7"/>
  <c r="M22" i="7"/>
  <c r="F11" i="7"/>
  <c r="K21" i="7"/>
  <c r="H34" i="7"/>
  <c r="J37" i="7"/>
  <c r="G37" i="7"/>
  <c r="P37" i="7"/>
  <c r="O37" i="7"/>
  <c r="K37" i="7"/>
  <c r="I37" i="7"/>
  <c r="H37" i="7"/>
  <c r="D37" i="7"/>
  <c r="F37" i="7"/>
  <c r="O48" i="7"/>
  <c r="H52" i="7"/>
  <c r="M53" i="7"/>
  <c r="J53" i="7"/>
  <c r="L53" i="7"/>
  <c r="K53" i="7"/>
  <c r="G53" i="7"/>
  <c r="F53" i="7"/>
  <c r="D53" i="7"/>
  <c r="I57" i="7"/>
  <c r="O61" i="7"/>
  <c r="L61" i="7"/>
  <c r="J61" i="7"/>
  <c r="H61" i="7"/>
  <c r="I61" i="7"/>
  <c r="R61" i="7"/>
  <c r="N61" i="7"/>
  <c r="Q61" i="7"/>
  <c r="P61" i="7"/>
  <c r="O67" i="7"/>
  <c r="J26" i="7"/>
  <c r="G26" i="7"/>
  <c r="M26" i="7"/>
  <c r="L26" i="7"/>
  <c r="M63" i="7"/>
  <c r="J63" i="7"/>
  <c r="K63" i="7"/>
  <c r="H63" i="7"/>
  <c r="I63" i="7"/>
  <c r="O17" i="7"/>
  <c r="L17" i="7"/>
  <c r="P17" i="7"/>
  <c r="N42" i="7"/>
  <c r="K42" i="7"/>
  <c r="P42" i="7"/>
  <c r="O42" i="7"/>
  <c r="J43" i="7"/>
  <c r="G43" i="7"/>
  <c r="N43" i="7"/>
  <c r="M43" i="7"/>
  <c r="D63" i="7"/>
  <c r="O19" i="7"/>
  <c r="L19" i="7"/>
  <c r="K19" i="7"/>
  <c r="J19" i="7"/>
  <c r="J40" i="7"/>
  <c r="G40" i="7"/>
  <c r="H40" i="7"/>
  <c r="F40" i="7"/>
  <c r="N72" i="7"/>
  <c r="L72" i="7"/>
  <c r="K72" i="7"/>
  <c r="J72" i="7"/>
  <c r="F72" i="7"/>
  <c r="D72" i="7"/>
  <c r="G18" i="7"/>
  <c r="P18" i="7"/>
  <c r="M18" i="7"/>
  <c r="L18" i="7"/>
  <c r="D40" i="7"/>
  <c r="K20" i="7"/>
  <c r="H20" i="7"/>
  <c r="J20" i="7"/>
  <c r="I20" i="7"/>
  <c r="N39" i="7"/>
  <c r="K39" i="7"/>
  <c r="I39" i="7"/>
  <c r="H39" i="7"/>
  <c r="K15" i="7"/>
  <c r="H15" i="7"/>
  <c r="O15" i="7"/>
  <c r="N15" i="7"/>
  <c r="D19" i="7"/>
  <c r="D18" i="7"/>
  <c r="F19" i="7"/>
  <c r="F20" i="7"/>
  <c r="N30" i="7"/>
  <c r="K30" i="7"/>
  <c r="L30" i="7"/>
  <c r="J30" i="7"/>
  <c r="D26" i="7"/>
  <c r="F39" i="7"/>
  <c r="I40" i="7"/>
  <c r="J60" i="7"/>
  <c r="G60" i="7"/>
  <c r="O60" i="7"/>
  <c r="N60" i="7"/>
  <c r="M60" i="7"/>
  <c r="F63" i="7"/>
  <c r="H44" i="7"/>
  <c r="D44" i="7"/>
  <c r="M50" i="7"/>
  <c r="J50" i="7"/>
  <c r="M55" i="7"/>
  <c r="J55" i="7"/>
  <c r="R64" i="7"/>
  <c r="F64" i="7"/>
  <c r="O64" i="7"/>
  <c r="J28" i="7"/>
  <c r="G28" i="7"/>
  <c r="J31" i="7"/>
  <c r="G31" i="7"/>
  <c r="N36" i="7"/>
  <c r="K36" i="7"/>
  <c r="D50" i="7"/>
  <c r="D55" i="7"/>
  <c r="Q59" i="7"/>
  <c r="N59" i="7"/>
  <c r="G73" i="7"/>
  <c r="G74" i="7"/>
  <c r="Y24" i="7" l="1"/>
  <c r="F20" i="14"/>
  <c r="Y23" i="7"/>
  <c r="F19" i="14"/>
  <c r="Y25" i="7"/>
  <c r="F21" i="14"/>
  <c r="S49" i="7"/>
  <c r="W49" i="7" s="1"/>
  <c r="S46" i="7"/>
  <c r="W46" i="7" s="1"/>
  <c r="S45" i="7"/>
  <c r="W45" i="7" s="1"/>
  <c r="S28" i="7"/>
  <c r="W28" i="7" s="1"/>
  <c r="S29" i="7"/>
  <c r="W29" i="7" s="1"/>
  <c r="S17" i="7"/>
  <c r="W17" i="7" s="1"/>
  <c r="S27" i="7"/>
  <c r="W27" i="7" s="1"/>
  <c r="S65" i="7"/>
  <c r="W65" i="7" s="1"/>
  <c r="S32" i="7"/>
  <c r="W32" i="7" s="1"/>
  <c r="S71" i="7"/>
  <c r="W71" i="7" s="1"/>
  <c r="S41" i="7"/>
  <c r="W41" i="7" s="1"/>
  <c r="S35" i="7"/>
  <c r="W35" i="7" s="1"/>
  <c r="S30" i="7"/>
  <c r="W30" i="7" s="1"/>
  <c r="S69" i="7"/>
  <c r="W69" i="7" s="1"/>
  <c r="S31" i="7"/>
  <c r="W31" i="7" s="1"/>
  <c r="S16" i="7"/>
  <c r="W16" i="7" s="1"/>
  <c r="S51" i="7"/>
  <c r="W51" i="7" s="1"/>
  <c r="S38" i="7"/>
  <c r="W38" i="7" s="1"/>
  <c r="S14" i="7"/>
  <c r="W14" i="7" s="1"/>
  <c r="S56" i="7"/>
  <c r="W56" i="7" s="1"/>
  <c r="S43" i="7"/>
  <c r="W43" i="7" s="1"/>
  <c r="S13" i="7"/>
  <c r="W13" i="7" s="1"/>
  <c r="S64" i="7"/>
  <c r="W64" i="7" s="1"/>
  <c r="S11" i="7"/>
  <c r="W11" i="7" s="1"/>
  <c r="S59" i="7"/>
  <c r="W59" i="7" s="1"/>
  <c r="S70" i="7"/>
  <c r="W70" i="7" s="1"/>
  <c r="S12" i="7"/>
  <c r="W12" i="7" s="1"/>
  <c r="S74" i="7"/>
  <c r="W74" i="7" s="1"/>
  <c r="S42" i="7"/>
  <c r="W42" i="7" s="1"/>
  <c r="S34" i="7"/>
  <c r="W34" i="7" s="1"/>
  <c r="S40" i="7"/>
  <c r="W40" i="7" s="1"/>
  <c r="S73" i="7"/>
  <c r="W73" i="7" s="1"/>
  <c r="S61" i="7"/>
  <c r="W61" i="7" s="1"/>
  <c r="S60" i="7"/>
  <c r="W60" i="7" s="1"/>
  <c r="S58" i="7"/>
  <c r="W58" i="7" s="1"/>
  <c r="S54" i="7"/>
  <c r="W54" i="7" s="1"/>
  <c r="S15" i="7"/>
  <c r="W15" i="7" s="1"/>
  <c r="S33" i="7"/>
  <c r="W33" i="7" s="1"/>
  <c r="S36" i="7"/>
  <c r="W36" i="7" s="1"/>
  <c r="S62" i="7"/>
  <c r="W62" i="7" s="1"/>
  <c r="S57" i="7"/>
  <c r="W57" i="7" s="1"/>
  <c r="S26" i="7"/>
  <c r="W26" i="7" s="1"/>
  <c r="S63" i="7"/>
  <c r="W63" i="7" s="1"/>
  <c r="S9" i="7"/>
  <c r="W9" i="7" s="1"/>
  <c r="S52" i="7"/>
  <c r="W52" i="7" s="1"/>
  <c r="S37" i="7"/>
  <c r="W37" i="7" s="1"/>
  <c r="S67" i="7"/>
  <c r="W67" i="7" s="1"/>
  <c r="S72" i="7"/>
  <c r="W72" i="7" s="1"/>
  <c r="S53" i="7"/>
  <c r="W53" i="7" s="1"/>
  <c r="S21" i="7"/>
  <c r="W21" i="7" s="1"/>
  <c r="S20" i="7"/>
  <c r="W20" i="7" s="1"/>
  <c r="S7" i="7"/>
  <c r="W7" i="7" s="1"/>
  <c r="S39" i="7"/>
  <c r="W39" i="7" s="1"/>
  <c r="S18" i="7"/>
  <c r="W18" i="7" s="1"/>
  <c r="S10" i="7"/>
  <c r="W10" i="7" s="1"/>
  <c r="S48" i="7"/>
  <c r="W48" i="7" s="1"/>
  <c r="S19" i="7"/>
  <c r="W19" i="7" s="1"/>
  <c r="S8" i="7"/>
  <c r="W8" i="7" s="1"/>
  <c r="S22" i="7"/>
  <c r="W22" i="7" s="1"/>
  <c r="S55" i="7"/>
  <c r="W55" i="7" s="1"/>
  <c r="S47" i="7"/>
  <c r="W47" i="7" s="1"/>
  <c r="S50" i="7"/>
  <c r="W50" i="7" s="1"/>
  <c r="S44" i="7"/>
  <c r="W44" i="7" s="1"/>
  <c r="Y58" i="7" l="1"/>
  <c r="F54" i="14"/>
  <c r="Y10" i="7"/>
  <c r="F6" i="14"/>
  <c r="Y69" i="7"/>
  <c r="F65" i="14"/>
  <c r="Y11" i="7"/>
  <c r="F7" i="14"/>
  <c r="Y61" i="7"/>
  <c r="F57" i="14"/>
  <c r="Y35" i="7"/>
  <c r="F31" i="14"/>
  <c r="Y37" i="7"/>
  <c r="F33" i="14"/>
  <c r="Y45" i="7"/>
  <c r="F41" i="14"/>
  <c r="Y46" i="7"/>
  <c r="F42" i="14"/>
  <c r="Y44" i="7"/>
  <c r="F40" i="14"/>
  <c r="Y64" i="7"/>
  <c r="F60" i="14"/>
  <c r="Y63" i="7"/>
  <c r="F59" i="14"/>
  <c r="Y50" i="7"/>
  <c r="F46" i="14"/>
  <c r="Y71" i="7"/>
  <c r="F67" i="14"/>
  <c r="Y62" i="7"/>
  <c r="F58" i="14"/>
  <c r="Y70" i="7"/>
  <c r="F66" i="14"/>
  <c r="Y59" i="7"/>
  <c r="F55" i="14"/>
  <c r="Y52" i="7"/>
  <c r="F48" i="14"/>
  <c r="Y30" i="7"/>
  <c r="F26" i="14"/>
  <c r="Y18" i="7"/>
  <c r="F14" i="14"/>
  <c r="F64" i="14"/>
  <c r="Y41" i="7"/>
  <c r="F37" i="14"/>
  <c r="Y26" i="7"/>
  <c r="F22" i="14"/>
  <c r="Y13" i="7"/>
  <c r="F9" i="14"/>
  <c r="Y7" i="7"/>
  <c r="F3" i="14"/>
  <c r="Y73" i="7"/>
  <c r="F69" i="14"/>
  <c r="Y32" i="7"/>
  <c r="F28" i="14"/>
  <c r="Y55" i="7"/>
  <c r="F51" i="14"/>
  <c r="Y40" i="7"/>
  <c r="F36" i="14"/>
  <c r="Y65" i="7"/>
  <c r="F61" i="14"/>
  <c r="Y36" i="7"/>
  <c r="F32" i="14"/>
  <c r="Y33" i="7"/>
  <c r="F29" i="14"/>
  <c r="Y29" i="7"/>
  <c r="F25" i="14"/>
  <c r="Y48" i="7"/>
  <c r="F44" i="14"/>
  <c r="Y31" i="7"/>
  <c r="F27" i="14"/>
  <c r="Y60" i="7"/>
  <c r="F56" i="14"/>
  <c r="Y49" i="7"/>
  <c r="F45" i="14"/>
  <c r="Y9" i="7"/>
  <c r="F5" i="14"/>
  <c r="Y39" i="7"/>
  <c r="F35" i="14"/>
  <c r="Y47" i="7"/>
  <c r="F43" i="14"/>
  <c r="Y57" i="7"/>
  <c r="F53" i="14"/>
  <c r="Y43" i="7"/>
  <c r="F39" i="14"/>
  <c r="Y20" i="7"/>
  <c r="F16" i="14"/>
  <c r="Y56" i="7"/>
  <c r="F52" i="14"/>
  <c r="Y22" i="7"/>
  <c r="F18" i="14"/>
  <c r="Y21" i="7"/>
  <c r="F17" i="14"/>
  <c r="Y34" i="7"/>
  <c r="F30" i="14"/>
  <c r="Y27" i="7"/>
  <c r="F23" i="14"/>
  <c r="Y53" i="7"/>
  <c r="F49" i="14"/>
  <c r="Y42" i="7"/>
  <c r="F38" i="14"/>
  <c r="Y38" i="7"/>
  <c r="F34" i="14"/>
  <c r="Y17" i="7"/>
  <c r="F13" i="14"/>
  <c r="Y8" i="7"/>
  <c r="F4" i="14"/>
  <c r="Y72" i="7"/>
  <c r="F68" i="14"/>
  <c r="Y15" i="7"/>
  <c r="F11" i="14"/>
  <c r="Y74" i="7"/>
  <c r="F70" i="14"/>
  <c r="Y51" i="7"/>
  <c r="F47" i="14"/>
  <c r="Y19" i="7"/>
  <c r="F15" i="14"/>
  <c r="Y67" i="7"/>
  <c r="F63" i="14"/>
  <c r="Y54" i="7"/>
  <c r="F50" i="14"/>
  <c r="Y12" i="7"/>
  <c r="F8" i="14"/>
  <c r="Y16" i="7"/>
  <c r="F12" i="14"/>
  <c r="Y28" i="7"/>
  <c r="F24" i="14"/>
  <c r="Y14" i="7"/>
  <c r="F10" i="14"/>
  <c r="Y76" i="7" l="1"/>
</calcChain>
</file>

<file path=xl/sharedStrings.xml><?xml version="1.0" encoding="utf-8"?>
<sst xmlns="http://schemas.openxmlformats.org/spreadsheetml/2006/main" count="467" uniqueCount="288">
  <si>
    <t>Ապրանքի անվանումը</t>
  </si>
  <si>
    <t>Տեխնիկական բնութագիր</t>
  </si>
  <si>
    <t>կգ</t>
  </si>
  <si>
    <t>լիտր</t>
  </si>
  <si>
    <t>հատ</t>
  </si>
  <si>
    <t>Հնդկաձավար</t>
  </si>
  <si>
    <t>Շաքարավազ</t>
  </si>
  <si>
    <t>չ/մ</t>
  </si>
  <si>
    <t>քանակ</t>
  </si>
  <si>
    <t>ԸՆԴԱՄԵՆԸ
ԱՄԲՈՂՋ</t>
  </si>
  <si>
    <t>չ/հ</t>
  </si>
  <si>
    <t>Հասցեն</t>
  </si>
  <si>
    <t>ՀՎՀՀ</t>
  </si>
  <si>
    <t>Սպասարկող բանկի անվանումը</t>
  </si>
  <si>
    <t>Հաշվեհամարը</t>
  </si>
  <si>
    <t>Տեխնիկական բնութագիր-գնման ժամանակացույց</t>
  </si>
  <si>
    <t>Քանակը</t>
  </si>
  <si>
    <t>Պատվիրատու</t>
  </si>
  <si>
    <t>CPV</t>
  </si>
  <si>
    <t>ՄԱՆԿԱՊԱՐՏԵԶԻ անվանումը</t>
  </si>
  <si>
    <t>Արտենիի</t>
  </si>
  <si>
    <t>Մաստարայի</t>
  </si>
  <si>
    <t>Ն.Բազմաբերդի</t>
  </si>
  <si>
    <t xml:space="preserve">Թալին խոշորացված համայնքի մանկապարտեզներ </t>
  </si>
  <si>
    <t>Թալինի թիվ 3</t>
  </si>
  <si>
    <t>Թալի խոշորացված համայնքի մանկապարտեզներ</t>
  </si>
  <si>
    <t>Մակարոն/վերմիշել</t>
  </si>
  <si>
    <t>բրինձ</t>
  </si>
  <si>
    <t>ցորենաձավար</t>
  </si>
  <si>
    <t>Լոբի հատիկավոր</t>
  </si>
  <si>
    <t>հաճար</t>
  </si>
  <si>
    <t>Ոսպ</t>
  </si>
  <si>
    <t>վարսակի փաթիլներ</t>
  </si>
  <si>
    <t>բլղուր</t>
  </si>
  <si>
    <t>Տոմատի մածուկ</t>
  </si>
  <si>
    <t>Թթվասեր</t>
  </si>
  <si>
    <t>Պանիր լոռի</t>
  </si>
  <si>
    <t>Մածուն</t>
  </si>
  <si>
    <t>Կարագ սերուցքային</t>
  </si>
  <si>
    <t>Բուսական յուղ</t>
  </si>
  <si>
    <t>Բանան</t>
  </si>
  <si>
    <t>Կգ</t>
  </si>
  <si>
    <t>մանկապարտեզները, համաձայն ցանկի</t>
  </si>
  <si>
    <t>05020268</t>
  </si>
  <si>
    <t>05019158</t>
  </si>
  <si>
    <t>05023069</t>
  </si>
  <si>
    <t>Արագածոտնի մարզ  ք.Թալին Գայի 10</t>
  </si>
  <si>
    <t>Արագածոտնի մարզ գ.Արագածավան Հոկտեմբերյան խճուղ.2</t>
  </si>
  <si>
    <t>Արագածոտնի մարզ գ.Արտենի Իսահակյան փող 1 նրբ /1</t>
  </si>
  <si>
    <t>Արագածոտնի մարզ գ Մաստարա 4-րդ փող 2-րդ նրբ. 1/2</t>
  </si>
  <si>
    <t>Արագածոտնի մարզ գ.Ն.Բազմաբերդ փ 2 շ9</t>
  </si>
  <si>
    <t>Արագածոտնի մարզ Գ.Ն.Սասնաշեն</t>
  </si>
  <si>
    <t>05023077</t>
  </si>
  <si>
    <t>Ապրանքի
 անվանումը</t>
  </si>
  <si>
    <t>Փաթեթավորումը՝ առավելագույնը 5կգ:  Ստացված հաճարի հատիկներից, մաքուր։ Փաթեթավորումը՝ սննդի համար նախատեսված պոլիէթիլենային թաղանթով՝ համապատասխան մակնշումով, հատիկներով, խոնավությունը 15 %-ից ոչ ավելի:  Համաձայն՝ արտադրողի (ՏՊ) տեխնիկական պայմանների: Անվտանգությունը փաթեթավորումը և մակնշումը համաձայն Մաքսային միության հանձնաժողովի 2011 թվականի դեկտեմբերի 9-ի թիվ 874 որոշմամբ ընդունված «Հացահատիկի անվտանգության մասին»  (ՄՄ ՏԿ N 015/2011),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t>
  </si>
  <si>
    <t>Մարոլ առանց գյուղատնտեսական վնասատուներով վարակվածության, թարմ տերևներով,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t>
  </si>
  <si>
    <t>Ն.Սասնաշեն</t>
  </si>
  <si>
    <t>Երեխաներ թիվը</t>
  </si>
  <si>
    <t>նախ.գինը</t>
  </si>
  <si>
    <t>ընդհանուր գումարը</t>
  </si>
  <si>
    <t>Ագարակավան</t>
  </si>
  <si>
    <t>Աշնակ</t>
  </si>
  <si>
    <t>Ակունք</t>
  </si>
  <si>
    <t>Դավթաշեն</t>
  </si>
  <si>
    <t>Դաշտադեմ</t>
  </si>
  <si>
    <t>Իրինդ</t>
  </si>
  <si>
    <t>05302168</t>
  </si>
  <si>
    <t>05021897</t>
  </si>
  <si>
    <t>05020904</t>
  </si>
  <si>
    <t>05031684</t>
  </si>
  <si>
    <t>05020766</t>
  </si>
  <si>
    <t>Արագածոտնի մարզ գ.Ագարակավան 5փ 11շ</t>
  </si>
  <si>
    <t>Արագածոտնի մարզ գ Դաշտադեմ 14փ 15շ</t>
  </si>
  <si>
    <t>Արագածոտնի մարզ Գ.Իրինդ 27փ 1/1շ</t>
  </si>
  <si>
    <t>Չ/Հ</t>
  </si>
  <si>
    <t>Սիսեռ</t>
  </si>
  <si>
    <t>Աղացած ձավար</t>
  </si>
  <si>
    <t>Ցորենի ալյուրին բնորոշ, առանց կողմնակի համի և հոտի: Առանց թթվության և դառնության, առանց փտահոտի և բորբոսի: Խոնավության զանգվածային մասը՝ ոչ ավել 15%-ից, մետաղամագնիսական խառնուրդները ոչ ավել 3.0%-ից, մոխրի զանգվածային մասը՝ չոր նյութի  0.55%, հում սոսնձանյութի քանակությունը առնվազն 28.0%:Անվտանգությունը` ըստ N 2-III-4.9-01-2010 հիգիենիկ նորմատիվների, իսկ մակնշումը` «Սննդամթերքի անվտանգության մասին» ՀՀ օրենքի 8-րդհոդվածի</t>
  </si>
  <si>
    <t xml:space="preserve"> "Թարմ, կանաչ,  առողջ,  առանց արտաքին վնասվածքների, տեղական արտադրության: Առանց վնասատուների վնասվածքների և հիվանդությունների,հովանոց հիշեցնող կաղամբի կանաչ  միմյանց ամուր կից բազմաթիվ ծաղկաբույլերով:։ Մատակարարվող ապրանքատեսակի առնվազն 90 %-ը լինի վերը նշված հատկանիշներով: Անվտանգությունը և փաթեթավորումը`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շաբաթը մեկ անգամ՝ ոչ շուտ քան 8։30-ից մինչև ոչ ուշ քան 16։30: Մթերքի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1 օր: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t>
  </si>
  <si>
    <t xml:space="preserve">Փաթեթավորումը՝ առավելագույնը  5 կգ: Բարձր և առաջին տեսակի ցորենից ստացված ձավար՝ ամբողջական ցորենի միջուկից աղացած ձավարահատիկների N1,N2,N3,N4,N5 չափերից, մաքուր, խոնավությունը 14%–ից ոչ ավելի, աղբային խառնուկները 0,3 %-ից ոչ ավելի: ՀՍՏ 303-2008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</si>
  <si>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Դեղնականաչավուն /ոչ խակ, ոչ շատ հասուն/ պտղաբանական II խմբի (15-ից-20 սմ ոչ պակաս), ԳՕՍՏ Ռ 51603-2000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</si>
  <si>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02 կարգ; Ձու սեղանի, տեսակավորված ըստ մեկ ձվի զանգվածի, պահպանման ժամկետը` 25 օր, ՀՍՏ 182-2012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Պիտանելիության մնացորդային ժամկետը ոչ պակաս քան 90 %: 
 Մատակարարումն իրականացվում է առնվազն շաբաթական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</si>
  <si>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Սմբուկ թարմ,առանց վնասվածքների, չափսը՝ 15-20 սմ: Համաձայն ԳՕՍՏ 31821-2012 ստանդարտացման փաստաթղթի: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հեռախոսազանգով: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</si>
  <si>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Հնդկաձավար I տեսակի, մաքուր, փաթեթավորումը  առավելագույնը 5կգ՝ սննդի համար նախատեսված պոլիէթիլենային թաղանթով՝ համապատասխան մակնշումով, խոնավությունը` 14,0 %-ից ոչ ավելի, հատիկները` 97,5 %-ից ոչ պակաս: 
Համաձայն ՀՍՏ ԳՈՍՏ Ռ 55290-2012 ստանդարտացման փաստաթղթի: 
Անվտանգությունը փաթեթավորումը և մակնշումը համաձայն Մաքսային միության հանձնաժողովի 2011 թվականի դեկտեմբերի 9-ի թիվ 874 որոշմամբ ընդունված «Հացահատիկի անվտանգության մասին»  (ՄՄ ՏԿ N 015/2011),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</si>
  <si>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Լոբի հատիկավոր /փաթեթավորումը՝  առավելագույնը 5կգ/; Լոբի գունավոր, միագույն, գունավոր ցայտուն, մաքուր, չոր` խոնավությունը 15 %-ից ոչ ավելի կամ միջին չորությամբ` (15,1-18,0) %:  Պիտանելիության մնացորդային ժամկետը ոչ պակաս 50 %: Փաթեթավորումը՝ թղթե տոպրակով կամ սննդի համար նախատեսված պոլիէթիլենային թաղանթով՝ համապատասխան մակնշումով: Համաձայն  ԳՈՍՏ 7758-75 կամ համարժեք ստանդարտացման փաստաթղթի:Անվտանգությունը փաթեթավորումը և մակնշումը համաձայն Մաքսային միության հանձնաժողովի 2011 թվականի դեկտեմբերի 9-ի թիվ 874 որոշմամբ ընդունված «Հացահատիկի անվտանգության մասին»  (ՄՄ ՏԿ N 015/2011),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t>
  </si>
  <si>
    <t xml:space="preserve">Ստացված ցորենի թեփահան հատիկների հղկմամբ, կամ հետագա կոտրատմամբ, մաքուր, ցորենի հատիկները լինում են հղկված ծայրերով կամ հղկված կլոր հատիկների ձևով, խոնավությունը 14%-ից ոչ ավելի, աղբային խառնուկները 0,3%-ից ոչ ավելի, պատրաստված բարձր և առաջին տեսակի ցորենից: Փաթեթավորումը՝  առավելագույնը 5կգ,  սննդի համար նախատեսված պոլիէթիլենային թաղանթով՝ համապատասխան մակնշումով:  
Համաձայն ԳՈՍՏ 276-60 ստանդարտացման փաստաթղթի: Անվտանգությունը փաթեթավորումը և մակնշումը համաձայն Մաքսային միության հանձնաժողովի 2011 թվականի դեկտեմբերի 9-ի թիվ 874 որոշմամբ ընդունված «Հացահատիկի անվտանգության մասին»  (ՄՄ ՏԿ N 015/2011),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</si>
  <si>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Մակարոն սովորական, լապշա, վերմիշել և այլ կտրվածքներ /փաթեթավորումը՝  5 և 10 և 25 կգ՝ ըստ պատվիրատուի/, անդրոժ խմորից, մակարոնեղենի խոնավություն 12%-ից ոչ ավել, մոխրայնությունը՝ 2,1–ից ոչ ավելի, թթվայնությունը 5%-ից ոչ ավելի, առանց աղտոտ խառնուկները, 0,30 %-ից ոչ ավելի, վնասատուներով վարակվածություն չի թույլատրվում, փաթեթավորումը՝ սննդի համար նախատեսված պոլիէթիլենային թաղանթով՝ համապատասխան մակնշումով,կախված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31743-2012 կամ համարժեք: Անվտանգությունը փաթեթավորումը և մակնշումը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միջոցներով:*Նշված որոշմամբ սահմանված սննդատեսակների համար:
</t>
  </si>
  <si>
    <t xml:space="preserve">Փաթեթավորումը՝ առավելագույնը  5 կգ: Խաշած, բարձր և առաջին տեսակի ցորենից ստացված ձավար՝ ամբողջական ցորենի միջուկի կամ աղացած ձավարահատիկների N1,N2,N3,N4,N5 չափերից, մաքուր, խոնավությունը 14%–ից ոչ ավելի, աղբային խառնուկները 0,3 %-ից ոչ ավելի: ՀՍՏ 303-2008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</si>
  <si>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Կարագ սերուցքային /փաթեթավորումը՝ 5կգ և 10 կգ, ըստ պատվիրատուի/; յուղայնությունը՝ 82,5%, բարձր որակի, թարմ, վիճակում, պրոտեինի պարունակությունը 0,7գ, ածխաջուր 0,7գ, 740 կկալ, տիտրվող թթվայնությունը՝ 23-ից ոչ ավելի կամ կարագի պլազմայի pH-ը 6,25-ից ոչ պակաս՝ քաղցր սերուցքային տեսակի կարագի համար, գործարանային փաթեթներով, ԳՕՍՏ 32261-2013 կամ համարժեք։  Անվտանգությունը փաթեթավորումը, մակնշումը և նույնականացումը՝ համաձայն Եվրասիական տնտեսական հանձնաժողովի խորհրդի 2013 թվականի հոկտեմբերի 9-ի թիվ 67 որոշմամբ ընդունված «Կաթ, կաթնամթերքի անվտանգության մասին» (ՄՄ ՏԿ 033/2013),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</si>
  <si>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Կակաոյի փոշի,100-500 գր քաշով: Խոնավությունը `7,5%-ից ոչ ավելի, pH`-ը 7,1-ից ոչ ավելի, դիսպերսությունը `90%-ից ոչ պակաս, գործարանային, ստվարաթղթե տուփով փաթեթավորմամբ՝ համապատասխան մակնշումով, ԳՕՍՏ 108-2014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հեռախոսազանգով: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</si>
  <si>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Մանր կերակրի աղ, յոդացված; «Կերակրի աղ Էքստրա և բարձր տեսակի, սպիտակ, բյուրեղային սորուն նյութ, չի թույլատրվում կողմնակի մեխանիկական խառնուկների առկայության, խոնավության զանգվածային մասը՝ ոչ ավել 0,1 % էքստրա աղի համար և ոչ ավել 0,7% բարձր տեսակի, փաթեթավորումը՝ գործարանային, քաշը՝ 1 կիլոգրամ: ՀՍՏ 239-2005 կամ համարժեք: Անվտանգությունը, մակնշումը և փաթեթավորումը՝ սննդամթերքը պետք է ենթարկված լինի համապատասխանության գնահատման՝ համաձայն Մաքսային միության հանձնաժողովի 2011 թվականի դեկտեմբերի 9-ի թիվ 880 որոշմամբ հաստատված  «Սննդամթերքի անվտանգության մասին» (ՄՄ ՏԿ 021/2011), Մաքսային միության հանձնաժողովի 2011 թվականի դեկտեմբերի 9-ի թիվ 881 որոշմամբ հաստատված «Սննդամթերքի մակնշման մասին» (ՄՄ ՏԿ 022/2011),  Մաքսային միության հանձնաժողովի 2011 թվականի օգոստոսի 16-ի թիվ 769 որոշմամբ հաստատված «Փաթեթվածքի անվտանգության մասին» (ՄՄ ՏԿ 005/2011) Մաքսային միության տեխնիկական կանոնակարգերի և մակնշված Եվրասիական տնտեսական միության տարածքում շրջանառության միասնական նշանով: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</si>
  <si>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Ճակնդեղից, սպիտակ գույնի, սորուն, քաղցր, չոր վիճակում, առանց կողմնակի համի և հոտի (ինչպես չոր վիճակում, այնպես էլ լուծույթում), գործարանային փաթեթավորմամբ՝   5 և 10 և 50 կգ /ըստ պատվիրատուի/ համապատասխան մակնշումով: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Պիտանելիության մնացորդային ժամկետը` մատակարարման պահին սահմանված ժամկետի 1/2-ից ոչ պակաս: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</si>
  <si>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Պղպեղ աղացած` բարձր տեսակի, ոչ կծու,Պիտանելիության ժամկետը արտադրման օրվանից ոչ պակաս 12 ամիս: ՀՀ գործող  նորմերին  և ստանդարտներին համպատասխան:</t>
  </si>
  <si>
    <t xml:space="preserve">Թարմ և քաղցր,տարբեր տեսակի, միջին չափսերի: Առանց վնասվածքների: ՀՍՏ 353-2013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</si>
  <si>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Կլոր սիսեռ, համասեռ, մաքուր, չոր, խոնավությունը` (14,0-20,0) % ոչ ավելի, առանց վնասատուների և հիվանդությունների: Փաթեթավորումը՝ սննդի համար նախատեսված պոլիէթիլենային թաղանթով՝ համապատասխան մակնշումով:  Պիտանելիության մնացորդային ժամկետը ոչ պակաս 60%։ Ապրանքին ներկայացվող ընդհանուր պարտադիր պայմաններ՝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դեկտեմբերի 9-ի թիվ 874 որոշմամբ ընդունված «Հացահատիկի անվտանգության մասին» (ՄՄ ՏԿ 015/2011) տեխնիկական կանոնակարգերի։  Մակնշումը ընթեռնելի  Մատակարարումն իրականացվում է առնվազն  շաբաթը  մեկ անգամ՝ ոչ շուտ քան 8։30-ից մինչև ոչ ուշ քան 16։30-ը: Մթերքի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1 օր: Մատակարարման կոնկրետ օրը որոշվում է Գնորդի կողմից նախնական (ոչ շուտ քան 3 աշխատանքային օր առաջ) պատվերի միջոցով՝ էլ. փոստով կամ հեռախոսազանգով: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t>
  </si>
  <si>
    <t>Հեռախոս, Էլ փոստ</t>
  </si>
  <si>
    <t>15617000</t>
  </si>
  <si>
    <t xml:space="preserve">Տոմատի մածուկ /տարան՝ առավելագույնը 0.5 կգ/; Բարձր կամ առաջին տեսակի, ապակե կամ մետաղյա տարաներով՝ պիտանելիության ժամկետը՝ նշված լինի դաջվածքով՝՝ (թղթայինի դեպքում՝ գունավոր տպագրությամբ)։   ԳՕՍՏ 3343-89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</si>
  <si>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077-92-29-50
mankakanjpitner@mail.ru</t>
  </si>
  <si>
    <t>093-32-24-19
alvardmanucharyan@mail.ru</t>
  </si>
  <si>
    <t>093-05-65-74
nerqinsasnashen@gmail.com</t>
  </si>
  <si>
    <t>094-01-60-08
eva.karapetyan211.@gmail.com</t>
  </si>
  <si>
    <t>077-75-04-96
Irind.mankapartez.18@mail.ru</t>
  </si>
  <si>
    <t>093-07-56-55
iharut79@gmail.com</t>
  </si>
  <si>
    <t>05032274</t>
  </si>
  <si>
    <t>ըմպելու ջուր</t>
  </si>
  <si>
    <t>Աղբյուրի բնական խմելու ջուր, լրացուցիչ մաքրման փուլ անցած, այն է` ենթարկված լինի կոշտ մաքրման, ածխային ֆիլտրով և ավելի նուրբ ֆիլտրով մաքրման, ախտահանված լինի ուլտրամանուշակագույն ճառագայթներով: Անվտանգությունը` ըստ 2-III-4,9-01-2010 հիգենիկ նորմատիվների, մակնշումը՝ ««Սննդամթերքի անվտանգության մասին»» ՀՀ օրենքի 8-րդ հոդվածի,  սննդամթերքի անվտանգության կառավարման համակարգը ISO22000 ստանդարտի պահանջներին համապատասխան սերտիֆիկացված: Շշալցված  5լ տարողությամբ՝ մեկանգամյա օգտագործման տարաներով: Մաքրման արդյունքում աղբյուրի ջուրը պետք է պահպանի իր բնական հանքային բաղադրությունը:  Քանակը՝ ըստ Պատվիրատուի ներկայացրած պահանջարկի:Պիտանելիության ժամկետը՝ մատակարարման պահից նվազագույնը 3 ամիս:</t>
  </si>
  <si>
    <t>093-54-78-27
anahithovsrpyan@gmail.com</t>
  </si>
  <si>
    <r>
      <t>Լոռի /փաթեթավորում</t>
    </r>
    <r>
      <rPr>
        <sz val="9"/>
        <color rgb="FFFF0000"/>
        <rFont val="Sylfaen"/>
        <family val="1"/>
        <charset val="204"/>
      </rPr>
      <t>ը՝ 2-6 կգ</t>
    </r>
    <r>
      <rPr>
        <sz val="9"/>
        <color rgb="FF000000"/>
        <rFont val="Sylfaen"/>
        <family val="1"/>
        <charset val="204"/>
      </rPr>
      <t xml:space="preserve">/; Պանիր պինդ, կովի կաթից, աղաջրային, սպիտակից մինչև բաց դեղին գույնի, տարբեր մեծության և ձևի աչքերով, գործարանային փաթեթավորմամբ։ 46-50 % յուղայնությամբ, ըստ «ՀՍՏ378-2016» կամ համարժեք:Անվտանգությունը փաթեթավորումը, մակնշումը և նույնականացումը՝ համաձայն Եվրասիական տնտեսական հանձնաժողովի խորհրդի 2013 թվականի հոկտեմբերի 9-ի թիվ 67 որոշմամբ ընդունված «Կաթ, կաթնամթերքի անվտանգության մասին» (ՄՄ ՏԿ 033/2013),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r>
  </si>
  <si>
    <t>ՀՀ ՖՆ գործառնական վարչություն</t>
  </si>
  <si>
    <t>900468000873</t>
  </si>
  <si>
    <t>900468000949</t>
  </si>
  <si>
    <t>900468000956</t>
  </si>
  <si>
    <t>900468000907</t>
  </si>
  <si>
    <t>900468001012</t>
  </si>
  <si>
    <t>900468000899</t>
  </si>
  <si>
    <t>900468000832</t>
  </si>
  <si>
    <t>900468000998</t>
  </si>
  <si>
    <t>900468000840</t>
  </si>
  <si>
    <t>Արագածոտնի մարզ գ.Աշնակ 13փ 7 շ</t>
  </si>
  <si>
    <t>900468000865</t>
  </si>
  <si>
    <t>900468000931</t>
  </si>
  <si>
    <t>900468000980</t>
  </si>
  <si>
    <t>գինը</t>
  </si>
  <si>
    <t>արժեքը</t>
  </si>
  <si>
    <t>ԳՆՈՒՄԸ ԸՍՏ ՄԱՆԿԱՊԱՐՏԵԶՆԵՐԻ</t>
  </si>
  <si>
    <t>Սեղանի խաղող, առանց վնասվածքների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t>
  </si>
  <si>
    <t>Արագածոտնի մարզ Գ.Ակունք փ.7 3շ</t>
  </si>
  <si>
    <t>Արագածոտնի մարզ գ.Դավթաշեն փ 7 նրբ 1 շ 2</t>
  </si>
  <si>
    <t>077-02-36-46
talinitiv3@inbox.ru</t>
  </si>
  <si>
    <t>Արտենիի մանկապարտեզ ՀՈԱԿ տնօրեն Կարինե Վարդանյան</t>
  </si>
  <si>
    <t>Ն.Բազմաբերդի մանկապարտեզ ՀՈԱԿ տնօրեն Ալվարդ Մանուչարյան</t>
  </si>
  <si>
    <t>Ն.Սասնաշենի մ/մանկապարտեզ ՀՈԱԿ Տնօրեն Ասպրամ Թովմասյան</t>
  </si>
  <si>
    <t>05306419</t>
  </si>
  <si>
    <t>05306382</t>
  </si>
  <si>
    <t>Հաց/լավաշ</t>
  </si>
  <si>
    <t>Ալյուր ցորենի</t>
  </si>
  <si>
    <t>ԿԳ</t>
  </si>
  <si>
    <t>Կարտոֆիլ</t>
  </si>
  <si>
    <t>Չրեղեն</t>
  </si>
  <si>
    <t>Մրգային և բանջարեղենային կոմպոտ</t>
  </si>
  <si>
    <t>Տավարի միս</t>
  </si>
  <si>
    <t>Թռչնամիս</t>
  </si>
  <si>
    <t>Կաթ</t>
  </si>
  <si>
    <t>Կաթնաշոռ</t>
  </si>
  <si>
    <t>Յոգուրտ</t>
  </si>
  <si>
    <t>Կակաո</t>
  </si>
  <si>
    <t>Աղ</t>
  </si>
  <si>
    <t>Սոդա</t>
  </si>
  <si>
    <t>Դարչին</t>
  </si>
  <si>
    <t>Վանիլ</t>
  </si>
  <si>
    <t>Կարմիր պղպեղ</t>
  </si>
  <si>
    <t>գրամ</t>
  </si>
  <si>
    <t>Փխրեցուցիչ</t>
  </si>
  <si>
    <t>Ոլոռ</t>
  </si>
  <si>
    <t>Պահածոյացված ոլոռ</t>
  </si>
  <si>
    <t>Պահածոյացված եգիպտացորեն</t>
  </si>
  <si>
    <t>Գազար</t>
  </si>
  <si>
    <t>Բազուկ</t>
  </si>
  <si>
    <t>Կաղամբ</t>
  </si>
  <si>
    <t>Դդում</t>
  </si>
  <si>
    <t>Կարմիր գլուխ սոխ</t>
  </si>
  <si>
    <t>Կանաչի/մաղադանոս համեմ</t>
  </si>
  <si>
    <t>Հազարի տրեև</t>
  </si>
  <si>
    <t>Կիտրոն</t>
  </si>
  <si>
    <t>Չամիչ</t>
  </si>
  <si>
    <t>1 երեխայի օրական չափաբաժինը</t>
  </si>
  <si>
    <t>օրերի քանակը</t>
  </si>
  <si>
    <t>Ընդամենը անհրաժեշտ քանակ</t>
  </si>
  <si>
    <t>Ձու</t>
  </si>
  <si>
    <t>երեխաների միջին քանակը</t>
  </si>
  <si>
    <t>Նախատեսվում է գնել 2026 թվականի ընթացքում՝ ընդ որում մինչև դեկտեմբեր ամսվա համար սահմանված վերջին աշխատանքային օրը ներառյալ</t>
  </si>
  <si>
    <t>Թալինի թիվ 3 մանկապարտեզ ՀՈԱԿ Տնօրեն Խանում Մելքոնյան</t>
  </si>
  <si>
    <t>Արագածավանի թիվ 1 մանկապարտեզ ՀՈԱԿ տնօրեն Նաիռա Սարգսյան</t>
  </si>
  <si>
    <t>093-81-42-12 aragatsavanimankapartez@mail.ru</t>
  </si>
  <si>
    <t>Մաստարայի մանկապարտեզ ՀՈԱԿ տնօրեն Երանուհի Մաթևոսյան</t>
  </si>
  <si>
    <t>093-10-85-82 eranuhimatevosyan@gmail.com</t>
  </si>
  <si>
    <t>Դավթաշենի մանկապարտեզ ՀՈԱԿ տնօրենի Պ/Կ Եվա Ասատրյան</t>
  </si>
  <si>
    <t>Ագարակավանի մանկապարտեզ ՀՈԱԿ տնօրենի Պ/Կ Վերոնիկա Կարապետյան</t>
  </si>
  <si>
    <t>Դաշտադեմ մանկապարտեզ ՀՈԱԿ տնօրենի Պ/Կ Անահիտ Հովսեփյան</t>
  </si>
  <si>
    <t xml:space="preserve">Աշնակ մանկապարտեզ ՀՈԱԿ
Տնօրենի Ժ/Պ </t>
  </si>
  <si>
    <t>077-90-25-19
ashnak.partez@mail.ru</t>
  </si>
  <si>
    <t>Իրինդ մանկապարտեզ ՀՈԱԿ տնօրենի Պ/Կ Վարսենիկ Վարդանյան</t>
  </si>
  <si>
    <t xml:space="preserve">Ակունքի մանկապարտեզ ՀՈԱԿ տնօրենի Պ/Կ </t>
  </si>
  <si>
    <t>077557609 akunqmankapartez@gmail.com</t>
  </si>
  <si>
    <t>Կաթնաղբյուրի մանկապարտեզ ՀՈԱԿ տնօրեն Թամարա Առաքելյան</t>
  </si>
  <si>
    <t>Արագածոտնի մարզ Գ․Կաթնաղբյուր փ․3 շ․ 4</t>
  </si>
  <si>
    <t xml:space="preserve">093804765
 araqelyan 69@mail.ru
</t>
  </si>
  <si>
    <t>05302005</t>
  </si>
  <si>
    <t xml:space="preserve">Թալինի թիվ 3 մանկապարտեզ ՀՈԱԿ-ի Սուսեր մ/ճ </t>
  </si>
  <si>
    <t>Կաթնաղբյուրի մանկապարտեզ ՀՈԱԿ-ի Եղնիկի Մ/Ճ</t>
  </si>
  <si>
    <t>Կաթնաղբյուրի մանկապարտեզ ՀՈԱԿ-ի Շղարշիկի մ/ճ</t>
  </si>
  <si>
    <t>Սուսեր մ/ճ</t>
  </si>
  <si>
    <t>Արագածավան</t>
  </si>
  <si>
    <t>Եղնիկ մ/ճ</t>
  </si>
  <si>
    <t>Շղարշիկ մ/ճ</t>
  </si>
  <si>
    <t>քանակ  օրական</t>
  </si>
  <si>
    <r>
      <t xml:space="preserve">Տեսակը՝միայն  «Մատնաքաշ» և «Լավաշ» Էլ Սալիկի; Ցորենի բարձր տեսակի ալյուրից պատրաստված, այդ թվում ամբողջահատիկից առանց դրոժի, ՀՍՏ 31-99 կամ համարժեք: Փաթեթավորումը՝ հացի երկարությունից և լայնությունից առավել մեծ՝ սննդի համար նախատեսված պոլիէթիլենային ամբողջական մեկ տոպրակով: Հացի փաթեթավորումը՝ ոչ տաք վիճակում: 
Անվտանգությունը, մակնշումը և փաթեթավորումը՝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Պիտանելիության մնացորդային ժամկետը ոչ պակաս քան 90 %
 </t>
    </r>
    <r>
      <rPr>
        <b/>
        <sz val="9"/>
        <color theme="1"/>
        <rFont val="Sylfaen"/>
        <family val="1"/>
        <charset val="204"/>
      </rPr>
      <t>Մատակարարումն իրականացվում է ամեն աշխատանքային օր ժամը 09:00-09:30 ընկած ժամանակահատվածում:</t>
    </r>
    <r>
      <rPr>
        <sz val="9"/>
        <color theme="1"/>
        <rFont val="Sylfaen"/>
        <family val="1"/>
        <charset val="204"/>
      </rPr>
      <t xml:space="preserve">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րոպե:Ընդունել ի գիտություն,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Մատակարարումը կատարվում է մատակարարի միջոցների հաշվին` համապատասխան մանկապարտեզներ նշված հասցեներով:
</t>
    </r>
  </si>
  <si>
    <r>
      <t>Միս տավարի՝ համամասնորեն բաժանված, փափուկ, առանց ոսկորի, պաղեցրած, սպանդանոցային ծագման</t>
    </r>
    <r>
      <rPr>
        <b/>
        <sz val="9"/>
        <color rgb="FFFF0000"/>
        <rFont val="Sylfaen"/>
        <family val="1"/>
        <charset val="204"/>
      </rPr>
      <t>, ճարպային մասը՝ մինչև 5%,</t>
    </r>
    <r>
      <rPr>
        <sz val="9"/>
        <color rgb="FF000000"/>
        <rFont val="Sylfaen"/>
        <family val="1"/>
        <charset val="204"/>
      </rPr>
      <t xml:space="preserve">  զարգացած մկաններով, պահված 0 օC -ից մինչև 4օC ջերմաստիճանի պայմաններում` 6 ժ-ից ոչ ավելի, I պարարտության, պաղեցրած մսի մակերեսը չպետք է լինի խոնավ, ոսկորի և մսի հարաբերակցությունը` համապատասխանաբար 0 % և 100 %, փաթեթավորումը` արկղերով,:  ՀՍՏ 342-2011 կամ ԳՕՍՏ 31797-2012 կամ համարժեք: Պիտանելիության մնացորդային ժամկետը մատակարարման պահին ոչ պակաս, քան 70%:Անվտանգությունը փաթեթավորումը, մակնշումը և նույնականացումը՝ համաձայն Եվրասիական տնտեսական հանձնաժողովի խորհրդի 2013 թվականի հոկտեմբերի 9-ի թիվ 68 որոշմամբ ընդունված «Մսի և մսամթերքի անվտանգության մասին» (ՄՄ ՏԿ 034/2013),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Մատակարարումից հետո կարելի է սառեցնել՝ ըստ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հեռախոսակապով:Ընդունել ի գիտություն, որ մատակարարի/ներ/ կողմից մանկապարտեզներին տրամադրվող մսամթերքը  պետք է մորթի ենթարկված լինի միայն սպանդանոցներում, ինչպես նաև գնային առաջարկ կարող են ներկայացնել   ՀՀ կառավարությանը ենթակա սննդամթերքի անվտանգության տեսչական մարմնում գրանցված սպանդանոցի հետ պայմանագիր ունեցող կազմակերպությունները։ 
 Ընդունել ի գիտություն,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t>
    </r>
  </si>
  <si>
    <t xml:space="preserve">Հավի տեղական  կրծքամիս, պաղեցրած: Մաքուր, արյունազրկված, առանց կողմնակի հոտերի, հերմետիկ փաթեթավորված՝ սննդի համար նախատեսված տարայով՝ առաձնացված չափաբաժնով, 900 գրամից մինչև 1.1 կգ՝ առանց ջրային զանգվածի: ԳՕՍՏ 31962-2013 կամ համարժեք։ :/Ստանալուց հետո կարելի է սառացնել՝ ըստ տեխնիկական կանոնակարգերի/: Մատակարարումն իրականացվում է առնվազն շաբաթական մեկ անգամ, մատակարարման օրը որոշվում է Գնորդի կողմից նախնական /ոչ շուտ, քան 3 աշխատանքային օր առաջ/ պատվերի միջոցով՝ էլեկտրոնային փոստով կամ հեռախոսակապով: Անվտանգությունը փաթեթավորումը և մակնշումը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Ընդունել ի գիտություն, որ մատակարարի/ներ/ կողմից մանկապարտեզներին տրամադրվող մսամթերքը պետք է մորթի ենթարկված լինի միայն սպանդանոցներում, ինչպես նաև գնային առաջարկ կարող են ներկայացնել  ՀՀ կառավարությանը ենթակա սննդամթերքի անվտանգության տեսչական մարմնում գրանցված սպանդանոցի հետ պայմանագիր ունեցող կազմակերպությունները։  Ընդունել ի գիտություն,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Մատակարարումը կատարվում է մատակարարի միջոցների հաշվին` համապատասխան մանկապարտեզներ նշված հասցեներով:
</t>
  </si>
  <si>
    <r>
      <t>Պաստերիզացված կովի անարատ կաթ</t>
    </r>
    <r>
      <rPr>
        <sz val="9"/>
        <color rgb="FFFF0000"/>
        <rFont val="Sylfaen"/>
        <family val="1"/>
        <charset val="204"/>
      </rPr>
      <t xml:space="preserve"> 2,5 % յուղայնությամբ</t>
    </r>
    <r>
      <rPr>
        <sz val="9"/>
        <color rgb="FF000000"/>
        <rFont val="Sylfaen"/>
        <family val="1"/>
        <charset val="204"/>
      </rPr>
      <t xml:space="preserve">, թթվայնությունը` 21T-ից ոչ ավել, ԳՕՍՏ 13277-79 կամ համարժեք:  Անվտանգությունը փաթեթավորումը, մակնշումը և նույնականացումը՝ համաձայն Եվրասիական տնտեսական հանձնաժողովի խորհրդի 2013 թվականի հոկտեմբերի 9-ի թիվ 67 որոշմամբ ընդունված «Կաթ, կաթնամթերքի անվտանգության մասին» (ՄՄ ՏԿ 033/2013),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 </t>
    </r>
  </si>
  <si>
    <r>
      <t xml:space="preserve">Մածուն՝ ըստ ՀՍՏ 120-2005 կամ համարժեք։ Անարատ կովի կաթից պատրաստված, թանձր համասեռ մակարդուկ առանց շիճուկի անջատման և գազաառաջացման, գույնը կաթնասպիտակ կամ թեթևակի կրեմագույն, հավասարաչափ ամբողջ զանգվածով, յուղի </t>
    </r>
    <r>
      <rPr>
        <sz val="9"/>
        <color rgb="FFFF0000"/>
        <rFont val="Sylfaen"/>
        <family val="1"/>
        <charset val="204"/>
      </rPr>
      <t>զանգվածային մասը 2,5%,</t>
    </r>
    <r>
      <rPr>
        <sz val="9"/>
        <color rgb="FF000000"/>
        <rFont val="Sylfaen"/>
        <family val="1"/>
        <charset val="204"/>
      </rPr>
      <t xml:space="preserve"> թթվայնությունը (90-140)oT, փաթեթավորումը՝ 1 կգ: Հերմետիկ փակված  թիթեղյա ֆոլգայով և վրան փակցված թափանցիկ մեկ անգամյա օգտագործման կափարիչ:
Անվտանգությունը փաթեթավորումը, մակնշումը և նույնականացումը՝ համաձայն Եվրասիական տնտեսական հանձնաժողովի խորհրդի 2013 թվականի հոկտեմբերի 9-ի թիվ 67 որոշմամբ ընդունված «Կաթ, կաթնամթերքի անվտանգության մասին» (ՄՄ ՏԿ 033/2013),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r>
  </si>
  <si>
    <t>Բաղադրությունը `Թարմ կաթից ստացված մեջագոյացրած զանգված, Ջուր / խոնավություն: 65–80%, Ձիթահանություն (ճարպայնություն): 0–9% (կախված տեսակից՝ dietary կամ սովորական),Բնական սպիտակուցներ
Գույնը: Սպիտակ կամ թեթև կրեմագույն
Համը: Թեթև թթվաշ, նուրբ, առանց դառը կամ օտար համերի
Բույրը: Թարմ կաթնամթերքին բնորոշ
Հյուսվածքը: Մշուշաձև հատիկավոր կամ միատեսակ, փափուկ, առանց խռճի կամ երկարաթել կառույցների
Ինչ պետք չէ լինի կաթնշոռի մեջ
Դառը համ կամ թեթևակի կծու համ
Բորբոս, փողլիկավուն կամ բացասական հոտ
Ջրալի շերտ կամ շիճուկի մեծ քանակ
Արտաքին խառնուրդներ
Արտահայտված կպչուն կամ լորձային կառուցվածք (սա փչացման նշան է)
Փաթեթավորում
Սննդի համար նախատեսված փակ տարա
Պլաստիկ տարա
Տոպրակ (հերմետիկ)
Պիտակ՝ արտադրող, սննդային արժեք, պահման ժամկետ
Պիտանելիության ժամկետ
5–7 օր (թարմ արտադրանք)
Վակուումային փաթեթավորմամբ՝ մինչև 10–14 օր</t>
  </si>
  <si>
    <t xml:space="preserve">Կովի անարատ կաթից, յուղայնությունը` 18 %, թթվայնությունը` 65-100 0T, փաթեթավորումը՝ առավելագույնը  1 կգ, թիթեղյա ֆոլգայով, հերմետիկ փակված, և վրան փակցված թափանցիկ մեկ անգամյա օգտագործման կափարիչ:Համաձայն ԳՕՍՏ 31452-2012, ստանդարտացման փաստաթղթի:
Անվտանգությունը փաթեթավորումը, մակնշումը և նույնականացումը՝ համաձայն Եվրասիական տնտեսական հանձնաժողովի խորհրդի 2013 թվականի հոկտեմբերի 9-ի թիվ 67 որոշմամբ ընդունված «Կաթ, կաթնամթերքի անվտանգության մասին» (ՄՄ ՏԿ 033/2013),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հեռախոսազանգով: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</si>
  <si>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Ապրանքի անվանում: Բնական յոգուրտ  յուղայնությունը 2%
Բաղադրությունը 
Կաթ, Կաթնաթթվային բակտերիաներ՝,Սպիտակուց՝ ~3–5%,Ճարպ՝ 1.5%–2% (կախված տեսակից) Առանց բույրիչների և հավելումների (բնական տարբերակ
 Գույնը: Սպիտակ կամ թույլ կրեմագույն
  Համը: Թեթև թթվաշ, նուրբ, հաճելի
 Բույրը: Թարմ կաթնամթերքի բնական հոտ
 Հյուսվածքը: Միատեսակ, մեղմ և թեթև խիտ՝ առանց գնդիկների կամ ջրային շերտի
(Չափավոր շիճուկի փոքր քանակ բնական է)
Չպետք է պարունակի ՝Դառը կամ սուր թթու համ, Խիստ օտար հոտեր, Ջրալի, լորձային կամ շերտ շերտ փչացած կառուցվածք,Բորբոս կամ շինծու գույն
Փաթեթավորում՝ Սննդի համար նախատեսված պլաստիկ կամ ապակե տարա, Հերմետիկ կափարիչ, Պիտակ՝ բաղադրություն, պահպանման ժամկետ, սննդային արժեք
Պիտանելիության ժամկետ
10–20 օր, կախված արտադրողի տեխնոլոգիայից և պահեստավորումից
</t>
  </si>
  <si>
    <t xml:space="preserve">Արևածաղկի ձեթ` ռաֆինացված (զտված); Պատրաստված արևածաղկի սերմերի լուծամզման և ճզմման եղանակով, բարձր տեսակի, զտված, հոտազերծված: Փաթեթավորումը՝ քաշը՝  պարտադիր 1 լիտր տարողությամբ շշերում /առանց տարայի քաշը հաշվելու/: ԳՕՍՏ 1129-2013, կամ համարժեք: Անվտանգությունը փաթեթավորումը, մակնշումը և նույնականացումը՝ համաձայն  Մաքսային միության հանձնաժողովի 2011 թվականի դեկտեմբերի 9-ի թիվ 883 որոշմամբ ընդունված «Ճարպայուղային արտադրանքի անվտանգության մասին» (ՄՄ ՏԿ N 024/2011),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</si>
  <si>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Դարչին ,Գույն․ բաց դարչնագույն մինչև խորը շագանակագույն,Հոտ․ ուժեղ, քաղցրահամ, բնորոշ դարչնին,Տափուկություն․ սղոցված կամ շերտերով կտրատված կեղև,Համը․ տաք, թեթև քաղցր համով, քիչ տհաճ դառը նոտայով,Օպտիկապես մաքուր, առանց օտար խառնուրդների,Մանրէաբանական մաքուր, առանց Salmonella և E. coli
Տարա․ թղթե կամ պլաստիկ տոպրակներ, բանկաներ</t>
  </si>
  <si>
    <t>Վանիլ ՝Գույն․ դեղնավունից մինչև խորը շագանակագույն,Հոտ․ ուժեղ, քաղցրահամ, բնորոշ վանիլի հոտ, Տափուկություն․ ամբողջական կամ կտրված «մոշիկներ» (beans), սաղարթի փոշի (powdered),Համը․ մեղմ քաղցր, թեթև տաք նոտայով
Վանիլին (Vanillin)․ 1–3% (կախված տեսակից և մշակման ձևից)
Կալորիականություն․ 288 կկալ,Սպիտակուցներ․ 0.1–0.3 գ,Ածխաջրեր․ 13–50 գ (պատկանում է սերմերի և մշակված արտադրանքի վրա),Ճարպեր․ 0.1–0.3 գ
Բջջանյութ․ 33–40 գ
Օպտիկապես մաքուր, առանց օտար խառնուրդների</t>
  </si>
  <si>
    <t>Փաթեթավորումը՝  առավելագույնը 5 կգ; «Էքստրա» և բարձր տեսակի» ողորված բրինձ, սպիտակ  մաքուր, բրնձին բնորոշ համով և հոտով , առանց կողմնակի համի և հոտի,առանց գունային երանգների կլոր և երկար տեսակի բրինձներ, խոնավությունը՝ ոչ ավել 15 % , թթվայնությունը՝ ոչ ավել 2օТ, համաձայն ԳՕՍՏ 6292-93 կամ  համարժեք:
Անվտանգությունը փաթեթավորումը և մակնշումը համաձայն Մաքսային միության հանձնաժողովի 2011 թվականի դեկտեմբերի 9-ի թիվ 874 որոշմամբ ընդունված «Հացահատիկի անվտանգության մասին»  (ՄՄ ՏԿ N 015/2011),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t>
  </si>
  <si>
    <t xml:space="preserve">Եփման ենթակա տեսակ, փաթեթավորումը՝ գործարանային, /5կգ մինչև 10կգ, ստվարաթղթե տուփով,  գործարանային փաթեթավորմամբ/: Վարսակի փաթիլներում խոնավությունը պետք է լինի 12%–ից ոչ ավել, մոխրայնությունը՝ 2,1%–ից ոչ ավել, թթվայնությունը՝ 5,0%-ից ոչ ավել, աղբային խառնուրդները՝ 0,30%-ից ոչ ավել, վնասատուներով վարակվածություն չի թույլատրվում: ԳՕՍՏ 21149-93:Անվտանգությունը փաթեթավորումը և մակնշումը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հեռախոսակապով:Մատակարարումը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</si>
  <si>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r>
      <t>Փաթեթավորումն՝ առավելագույնը 5կգ: Երեք տեսակի, համասեռ,</t>
    </r>
    <r>
      <rPr>
        <sz val="9"/>
        <color rgb="FFFF0000"/>
        <rFont val="Sylfaen"/>
        <family val="1"/>
        <charset val="204"/>
      </rPr>
      <t xml:space="preserve"> խոշոր չափի, մաքուր, չոր</t>
    </r>
    <r>
      <rPr>
        <sz val="9"/>
        <color theme="1"/>
        <rFont val="Sylfaen"/>
        <family val="1"/>
        <charset val="204"/>
      </rPr>
      <t>` խոնավությունը` (14,0-17,0) % ոչ ավելի: Փաթեթավորումը  սննդի համար նախատեսված պոլիէթիլենային թաղանթով՝ համապատասխան մակնշումով:  ԳՕՍՏ 7066-77 կամ համարժեք: 
Անվտանգությունը փաթեթավորումը և մակնշումը համաձայն Մաքսային միության հանձնաժողովի 2011 թվականի դեկտեմբերի 9-ի թիվ 874 որոշմամբ ընդունված «Հացահատիկի անվտանգության մասին»  (ՄՄ ՏԿ N 015/2011),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t>
    </r>
  </si>
  <si>
    <t xml:space="preserve">Փաթեթավորումը առավելագույնը 5կգ; Չորացրած, կեղևած, միայն դեղին չոր, մաքուր, Փաթեթավորումը՝  սննդի համար նախատեսված պոլիէթիլենային թաղանթով՝ համապատասխան մակնշումով:  ԳՕՍՏ 28674-90 կամ համարժեք:
Անվտանգությունը փաթեթավորումը և մակնշումը համաձայն Մաքսային միության հանձնաժողովի 2011 թվականի դեկտեմբերի 9-ի թիվ 874 որոշմամբ ընդունված «Հացահատիկի անվտանգության մասին»  (ՄՄ ՏԿ N 015/2011),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</si>
  <si>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Անվանում․ Պահածոյացված ոլոռ
Հիմնական հումք․ Հասունացման վաղ փուլում հավաքված կանաչ ոլոռ (Pisum sativum)
Արտադրատեսակ․ Պահածոյացված բանջարեղենային արտադրանք
 Բնութագրեր՝Գույն․ հավասարաչափ կանաչ,Համ․ բնորոշ թարմ ոլոռին, թույլ աղային,Հոտ․ բնորոշ ոլոռին, առանց օտար հոտերի,Կոնսիստենցիա․ հարթ, ամբողջական, չճզմված հատիկներ,Հյութի (լուծույթի) տեսքը․ թափանցիկ կամ թույլ դեղնավուն աղաջուր
Կալորիականություն․ 50–60 կկալ
Սպիտակուցներ․ 3–5 գ
Ածխաջրեր․ 6–9 գ
Ճարպեր․ 0.2–0.5 գ
Աղի պարունակություն․ 1–1.5% (կախված արտադրական ստանդարտից)
Շաքար․ ≤ 4% բնական
Զտաքաշը ամենքիչը + մինուս 750գր</t>
  </si>
  <si>
    <t>Անվանում․ Պահածոյացված եգիպտացորեն
Հիմնական հումք․ Հասունացած, քաղցր եգիպտացորեն (Zea mays), միջին չափի հատիկներով
Արտադրատեսակ․ Պահածոյացված բանջարեղենային արտադրանք
Գույն․ ոսկեգույն, հավասարաչափ
Համ․ քաղցր, բնորոշ եգիպտացորենին, առանց օտար համի
Հոտ․ բնորոշ եգիպտացորենին
Կոնսիստենցիա․ ամբողջական, չճզմված հատիկներ, հարթ մակերես
Պահածոյացման հեղուկ․ թափանցիկ կամ թույլ դեղնավուն, թթվածնազերծված ջուր կամ աղաջուր
Կալորիականություն․ 70–90 կկալ
Սպիտակուցներ․ 2–3 գ
Ածխաջրեր․ 15–20 գ (մեծ մասը՝ շաքար)
Ճարպեր․ 0.5–1 գ
Աղի պարունակություն․ 0.8–1.5% (կախված արտադրական ստանդարտից)
Շաքար․ 5–8% բնական
Զտաքաշը ամենքիչը + մինուս 750գր</t>
  </si>
  <si>
    <t>I տեսակի, չցրտահարված, առանց վնասվածքների,չափսերը՝  100գր + մինուս 300գր : Տեսականու մաքրությունը` 90 %-ից ոչ պակաս: Պալարները պետք է լինեն տվյալ բուսաբանական տարատեսակի համար սովորական արտաքին տեսքով, ամբողջական, պինդ, գործնականորեն մաքուր։ Չի թույլտատրվում արտաքին տեսքի, որակի, փաթեթավորված ապրանքի պահպանվածության և ապրանքային տեսքի վրա ազդող ներքոհիշյալ արտաքին և ներքին թերությունների առկայություն (ՀՍՏ 354-2013 կամ համարժեք):
 Անվտանգությունը փաթեթավորումը, մակնշումը և նույնականացումը՝ համաձայն Մաքսային միության հանձնաժողովի 2011թվականի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Հունիս-օգոստոս ամիսներին պետք է մատակարարվեն վաղահաս տեսակները՝ տրամագիծը առնվազն 4-6սմ: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t>
  </si>
  <si>
    <t xml:space="preserve">Լոլիկ թարմ, ամբողջական, մաքուր, առողջ, առանց վնասատու միջատներով վարակվածության, ոչ գեր հասունացած, պտղակոթերով կամ առանց պտղակոթերի, առանց մեխանիկական վնասվածքների,  100գր-ից ոչ պակաս: ԳՕՍՏ 34298-2017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</si>
  <si>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r>
      <t xml:space="preserve">Վարունգ թարմ օգտագործման տեսակի, առանց վնասվածքների, չափսը՝ </t>
    </r>
    <r>
      <rPr>
        <sz val="9"/>
        <color rgb="FFFF0000"/>
        <rFont val="Sylfaen"/>
        <family val="1"/>
        <charset val="204"/>
      </rPr>
      <t xml:space="preserve">200գ  + մինուս 50գ </t>
    </r>
    <r>
      <rPr>
        <sz val="9"/>
        <color theme="1"/>
        <rFont val="Sylfaen"/>
        <family val="1"/>
        <charset val="204"/>
      </rPr>
      <t>Համաձայն ԳՕՍՏ 33932-2016 ստանդարտացման փաստաթղթի: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t>
    </r>
  </si>
  <si>
    <t xml:space="preserve">Քաղցր /կարմիր /, նեղ տրամագիծը 60-70մմ-ից ոչ պակաս, առանց վնասվածքների: Ընտիր կամ սովորական տեսակի։  Համաձայն ԳՕՍՏ 34325-2017 ստանդարտացման փաստաթղթի: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</si>
  <si>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Քաղցր /կանաչ/, նեղ տրամագիծը 60-70մմ-ից ոչ պակաս, առանց վնասվածքների: Ընտիր կամ սովորական տեսակի։  Համաձայն ԳՕՍՏ 34325-2017 ստանդարտացման փաստաթղթի: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</si>
  <si>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r>
      <t xml:space="preserve">Սովորական և ընտիր տեսակի, պտուղները թարմ, ամբողջական, առողջ, չթորշնած, առանց գյուղատնտեսական վնասատուներով վնասվածքների, առանց ավելորդ ներքին խոնավության, տրամագիծը՝ </t>
    </r>
    <r>
      <rPr>
        <sz val="9"/>
        <color rgb="FFFF0000"/>
        <rFont val="Sylfaen"/>
        <family val="1"/>
        <charset val="204"/>
      </rPr>
      <t xml:space="preserve"> 1,5-3,5 սմ, երկարությունը՝ 10-15 սմ և ն100գր ո</t>
    </r>
    <r>
      <rPr>
        <sz val="9"/>
        <color rgb="FF000000"/>
        <rFont val="Sylfaen"/>
        <family val="1"/>
        <charset val="204"/>
      </rPr>
      <t xml:space="preserve">չ պակաս, ըստ ԳՕՍՏ 32284-2013 կամ  համարժեք։ Անվտանգությունը փաթեթավորումը, մակնշումը և նույնականացումը՝ համաձայն Մաքսային միության հանձնաժողովի 2011թվականի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Հունիս-օգոստոս ամիսներին պետք է մատակարարվեն վաղահաս տեսակները՝ երկարությունը առնվազն 10-12սմ: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միջոցներով:*Նշված որոշմամբ սահմանված սննդատեսակների համար:
</t>
    </r>
  </si>
  <si>
    <t xml:space="preserve">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200գր ոչ պակաս: Թույլատրվում է շեղումներ նշված չափսերից և մեխանիկական վնասվածքներով 3 մմ ավել խորությամբ` ընդհանուր քանակի 5%-ից ոչ ավելի: Հունիս-օգոստոս ամիսներին պետք է մատակարարվեն վաղահաս տեսակները՝ տրամագիծը՝ առնվազն 5-7սմ: Արմատապտուղներին կպած հողի քանակությունը ոչ ավել քան ընդհանուր քանակի 1%: ԳՕՍՏ 32285-2013 կամ տվյալ ԳՈՍՏ-ի ցուցանիշներին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հեռախոսազանգով: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</si>
  <si>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Կաղամբ վաղահաս 1,5-2կգ, միջահաս -2-4կգ:Արտաքին տեսքը` գլուխները թարմ, ամբողջական, մաքուր, առանց հիվանդությունների,լիովին ձևավորված, չծլած, տվյալ բուսաբանական տեսակին բնորոշ գույնով, ձևով, համ ու հոտով, առանց կողմնակի հոտի և համի: Գլուխները չպետք է լինեն գյուղատնտեսական վնասատուներով վնասված, չպետք է ունենան ավելորդ արտաքին խոնավություն, պետք է լինեն խիտ կամ քիչ խիտ, բայց ոչ փխրուն, վաղահաս կաղամբը՝ տարբեր աստիճանի փխրունությամբ։ Գլուխների մաքրման աստիճանը՝ կաղամբի գլուխները պետք է մաքրված լինեն մինչև մակրեևույթը, ամուր գրկող կանաչ և սպիտակ տերևներով։ Վաղահաս կաղամբի գլուխները պետք է մաքրված լինեն վարդաձև տերևաբույլերից և օգտագործման համար ոչ պիտանի տերևներից։ Կաղամբի մաքրված գլուխների քաշը ոչ պակաս՝ 0,8 կգ, վաղահաս կաղամբինը՝  0,8-1.8 կգ, իսկ միջահաս կաղամբինը 2 կգ։ ԳՕՍՏ 28373-94 կամ համարժեք:    Անվտանգությունը փաթեթավորումը, մակնշումը և նույնականացումը՝ համաձայն Մաքսային միության հանձնաժողովի 2011թվականի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Հունիս-օգոստոս ամիսներին պետք է մատակարարվեն վաղահաս տեսակները՝ ըստ վաղահաս կաղամբի վերոնշյալ չափսերի: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</si>
  <si>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Թարմ, առանց արտաքին վնասվածքների, քաշը՝ 1,5-3 կգ: Համաձայն ԳՕՍՏ 7975-2013 ստանդարտացման փաստաթղթի: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հեռախոսակապով: Դդումը չի պատվիրվում մայիսի 1-ից մինչև սեպտեմբերի 1-ը: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</si>
  <si>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Թարմ, քաղցր, ընտիր տեսակի, չոր առողջ առանց ծիլերի 100գր +մինուս 50գ::
Համաձայն ԳՕՍՏ 34306-2017 ստանդարտացման փաստաթղթի: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</si>
  <si>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 համեմ, մաղադանոս,:  ԳՕՍՏ 16732-71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</si>
  <si>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Խնձոր թարմ, պտղաբանական I խմբի, Հայաստանի տարբեր տեսակների,  250գր-350 գր  ոչ պակաս, առանց կեղևի վնասվածքների, փոսիկներն ու կարկտահարվածության հետքերը 2 սմ-ից  ոչ ավելի, ԳՕՍՏ 21122-75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Հունիս-օգոստոս ամիսներին տվյալ  խնձորի մատակարարում չի նախատեսվում։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</si>
  <si>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Նարինջ թարմ, պտղաբանական II խմբի 250գր-350գր, առանց վնասվածքների, ԳՕՍՏ 4427-82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</si>
  <si>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Մանդարին թարմ, I պտղաբանական խմբի, առանց վնասվածքների, դեղին բարակ կեղևով և առողջ պտղամսով, նվազագույնը 80գ ԳՕՍՏ 4428-82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</si>
  <si>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Թարմ և քաղցր, տարբեր տեսակի միջին չափսերի։ Չափը որոշվում է լայնական կտրվածքի առավելագույն տրամագծով, որը պետք է լինի   50գր ոչ պակաս։ Արտաքին տեսքը՝ չվնասված, բարորակ, (չի թույլատրվում  փչացման նշանների առկայություն, որի հետևանքով մթերքը դառնում է օգտագործման համար ոչ պիտանի), մաքուր, առանց որևէ նկատելի կողմնակի նյութերի, առանց վնասատու միջատների կողմից վնասված տեղերի, առանց ոչ նորմալ մակերևութային խոնավության, առանց որևէ կողմնակի հոտի և (կամ) համի (ՀՍՏ 351-2013)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</si>
  <si>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Անվանում․ Կիտրոն (Citrus limon)
Տեսակ․ Ցիտրուսային պտուղ, մշտադալար ծառի պտուղ
Հիմնական բնութագրեր՝Պտղի գույնը․ դեղին (հասած), կանաչավուն (անհաս),Ձևը․ օվալաձև, երբեմն սրունքի նման ծայրով,Միջին քաշը․ 80–150 գ,Համը․ թթու, թարմացնող,,Բույրը․ ինտենսիվ ցիտրուսային
Սննդային արժեքը (100 գ)
Կալորիականություն․ ~25–30 կկալ
Ջուր․ ~88%
Վիտամին C․ շատ բարձր պարունակություն
Շաքարներ․ մոտ 2–3%
Թթվայնություն․ բարձր (կիտրոնաթթու)
Աճման պայմաններ՝Ջերմաստիճան․ տաք, մեղմ կլիմա (սառը ջերմաստիճանը վնասակար է),Լուսավորություն․ արևառատ տարածք,Հող․ թեթև, լավ դրենաժով, pH՝ 5.5–6.5,Ոռոգում․ կանոնավոր, բայց ոչ չափից շատ</t>
  </si>
  <si>
    <t xml:space="preserve">Չրեր
Բնական չիր (ծիրանի, սալորի, խնձորի մասուրի  չամիչի)
 Բաղադրությունը
 Չորացված մրգի բնական խտանյութ, Ջուր՝ մինչև 20–25% (կախված տեսակից)
Բնական շաքարներ, մանրաթելեր, օգտակար նյութեր, Առանց հավելյալ շաքարի 
Գույնը: Բույսին բնորոշ, բնական (չափից ավելի մուգ կամ վառ ներկված չպետք է լինի)
Համը: Բնական քաղցր կամ թթվաքաղցր՝ առանց դառը կամ օտար համերի
Հյուսվածքը: Պինդ, բայց ոչ շատ կարծր կամ չափից շատ փափուկ
Բույրը: Բնական, առանց քիմիական կամ օծանելիքային հոտերի
Չրերի մեջ պետք է չլինեն
 Սուլֆիտների ուժեղ հոտ կամ քիմիական համ (E220 և այլ՝ թույլատրելի է, բայց պետք է ցածր մակարդակով),Թելիկներ, ավազ, բույսերի մնացորդներ կամ այլ խառնուրդներ,Բորբոս կամ սպիտակ փոշային թաղանթ, Վնասված, ճմլված կամ շատ չորացած կտորներ
Փաթեթավորված պետք է լինի ՝Սննդամթերքի համար նախատեսված փաթեթավորմամբ
Արտադրողում՝ վակուում, ZIP կամ հերմետիկ պայուսակ, սննդային տոպրակներ կամ տարա
Պիտակ՝ անուն, տեսակ, քաշ, արտադրող, բաղադրություն
Պահպանման պայմաններ
Սենյակային ջերմաստիճան՝ +10°C – +20°C
Չոր, մութ վայր
Խուսափել խոնավությունից և արևի ուղիղ ճառագայթներից
Բացված փաթեթը փակ պահել (հարմար՝ ZIP)
Պիտանելիության ժամկետ
6–12 ամիս
</t>
  </si>
  <si>
    <t>Անվանում․ Սալորի չիր / Չոր սալոր,Հիմնական հումք․ Հասուն սալոր (Prunus domestica),Արտադրատեսակ․ Չորացված մրգամթերք
Գույն․ մուգ մանուշակագույնից մինչև սև
Հոտ․ բնորոշ սալորի, քաղցրահոտ, առանց օտար հոտերի,Համ․ քաղցր, երբեմն թեթև թթվությամբ,Կոնսիստենցիա․ փափուկ կամ միջին կոշտության, առաձգական,Մակերես․ միատեսակ, առանց վնասվածքներից, այրված մասերից կամ աղտոտիչներից
Կալորիականություն․ 230–260 կկալ
Ջուր․ 18–25%,Ածխաջրեր․ 60–65%,Շաքարներ՝ 40–50%,Բջջանյութ․ 7–10%,Վիտամիններ․ A, B խմբի, K,Հանքանյութեր․ կալիում, երկաթ, մագնիում, ֆոսֆոր
Խոնավություն․ ≤ 25%
Օտար խառնուրդներ․ չեն թույլատրվում,Վնասատուների բացակայություն․ պարտադիր,Պտղի ամբողջականություն․ ≥ 80–90% ամբողջական, առանց չափազանց ջլայն կամ այրված հատվածների</t>
  </si>
  <si>
    <t>Խնձորի չիր՝Հիմնական հումք․ Թարմ խնձոր,Արտադրատեսակ․ Չորացված մրգամթերք,
Գույն․ բաց դեղնավուն, սաթագույն կամ բաց շագանակագույն (մոթքի աստիճանից կախված),Հոտ․ բնորոշ խնձորին, հաճելի, առանց օտար հոտերի,Համ․ քաղցր կամ քաղցրաթթու՝ կախված խնձորի տեսակից,Կոնսիստենցիա․ միատեսակ, ճկուն կամ թեթև կոշտ, առանց այրված կամ չափազանց թխված հատվածների
Կալորիականություն․ ~230–260 կկալ,Ջուր․ ≤ 18% (որակյալ չրի համար),Ածխաջրեր․ 60–70%,Շաքարներ (բնական)․ 50–60%
Բջջանյութ․ 8–12%,Վիտամիններ․ B խմբի, C-ի մնացորդային քանակ,Հանքանյութեր․ կալիում, երկաթ, մագնիում</t>
  </si>
  <si>
    <t xml:space="preserve">Փաթեթավորումն՝ առավելագույնը 5 կգ: Գործարանային մշակման խաղողից՝ առանց կորիզի ,պարտադիր սև  պահպանված 5 C-ից մինչև 25 C ջերմաստիճանում 70 %-ից ոչ ավելի խոնավության պայմաններում: Փաթեթավորումը՝ սննդի համար նախատեսված պոլիէթիլենային տոպրակով՝ համապատասխան մակնշումով: ԳՕՍՏ 6882-88 կամ համարժեք: 
Անվտանգությունը փաթեթավորումը, մակնշումը և նույնականացումը՝ համաձայն Մաքսային միության հանձնաժողովի 2011թվականի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</si>
  <si>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Ծաղկակաղամբ, գույնը․ սպիտակ, ձևը- կլորավուն, խիտ, կոմպակտ գլխիկ, համը․ մեղմ, նուրբ, թեթև քաղցր, հոտը․ բնորոշ կաղամբային
Կալորիականություն․ 25–30 կկալ
Ջուր՝ 92%,Ածխաջրեր․ 4–5 գ,Սպիտակուցներ․ 1.5–2 գ,Բջջանյութ․ 2–3 գ,Վիտ. C․ բարձր պարունակություն
Գլխիկի քաշը․ 800 գ – 2 կգ
Տերևներ․ խոշոր, կանաչ, պաշտպանում են գլխիկը
Բույսի բարձրություն․ 50–70 սմ</t>
  </si>
  <si>
    <t>Անվանում․ Ծիրանի չիր / Չոր ծիրան,Հիմնական հումք․ Հասուն ծիրան (Prunus armeniaca),Արտադրատեսակ․ Չորացված մրգամթերք
Գույն․ նարնջագույն, դարչնագույն-նարնջագույն, երբեմն՝ մուգ նարնջագույն
Հոտ․ հաճելի, բնորոշ ծիրանի, առանց օտար հոտերի,Համ․ քաղցր կամ քաղցրաթթու՝ կախված տեսակից,Կոնսիստենցիա․ փափուկ կամ միջին առաձգականության, առանց չափազանց կոշտ կամ այրված հատվածների,Մակերես․ միատեսակ, մաքուր, առանց վնասվածքներից
Կալորիականություն․ 240–260 կկալ
Ջուր․ 18–25%,Ածխաջրեր․ 60–65%,Շաքարներ (բնական)․ 40–50%,Բջջանյութ․ 7–12%,Վիտամիններ․ A (բարձր), B խմբի, C-ի մնացորդ
Հանքանյութեր․ կալիում, կալցիում, երկաթ, մագնիում
ոնավություն․ ≤ 22–25%
Օտար մասնիկներ․ չեն թույլատրվում,Վնասատուների բացակայություն․ պարտադիր
Պտղի ամբողջականություն․ ≥ 80–90% լավ մշակված պտուղ
Ծծմբային միացություններ (սուլֆիտացումից)․ ≤ թույլատրելի նորմերի (եթե կիրառված է)</t>
  </si>
  <si>
    <t>Մասուրի չիր Հիմնական հումք․ Մասուրի հասուն հատապտուղ,Արտադրատեսակ․ Չորացված հատապտղամթերք
Գույն․ կարմիրից մուգ կարմիր, երբեմն՝ շագանակագույն
Հոտ․ թույլ, բնորոշ մասուրին՝ առանց օտար հոտերի,Համ․ թեթև թթու-քաղցր,Կոնսիստենցիա․ չոր, կոշտ, ճկունության թույլ աստիճանով
Մակերես․ ամբողջական, առանց վնասվածքների, փոշու կամ ամսաթվի կուտակումների
Կալորիականություն․ ~250–300 կկալ
Ջուր․ ≤ 14–18%,Ածխաջրեր․ 60–70%,Շաքարներ (բնական)․ 40–50%,Բջջանյութ․ 20–25%,Վիտամին C․ շատ բարձր (չրացման դեպքում մասամբ նվազած),Հանքանյութեր․ կալիում, կալցիում, երկաթ, մագնիում</t>
  </si>
  <si>
    <t xml:space="preserve">                                                                                                         ԸՆԴՀԱՆՈՒՐ ՊԱՀԱՆՋՆԵՐԸ
1.Մատակարարումը կատարվում է մատակարարի միջոցների հաշվին` համապատասխան մանկապարտեզներ նշված հասցեներով: ՀՀ Կառավարության 20.01.2011թ-ի 34-Ն որոշմամբ հաստատված սննդամթերքի հիգենային ներկայացվող պահանջների պահպանմամբ 
2.Յուրաքանչյուր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
3. Տեղեկացվում է, որ տվյալ սննդամթերքի կասկածելի որակի կամ տեսքի  դեպքում այն կներկայացվի փորձաքննության՝ ապրանքի որակի  համապատասխանությունը բնութագրում ներկայացված պահանջները հաստատելու նպատակով։ 
4.Տեղեկացվում է նաև, որ սնունդը մատակարարելիս  անհրաժեշտ է, որ  համապատասխան անձը ներկայանա անձը հաստատող փաստաթղթով և մատակարարող կազմակերպության կողմից տրված լիազորագրով։
5.Կաթնամթերքի համար անհրաժեշտ է անմիջապես արտադրողի հետ պայմանագիր</t>
  </si>
  <si>
    <t>Փխրեցուցիչ՝ Գույն․ սպիտակ կամ դեղնավուն (քիմիական տեսակները), Հոտ․ բնորոշ, թեթև, քիմիական կամ թթվային, առանց օտար հոտերի
Տափուկություն․ փոշիացած կամ մանր հատիկավոր,Կոնսիստենցիա․ չոր, փափուկ, առանց մոդված մասերի
Թթու բաղադրիչ (Sodium acid pyrophosphate, cream of tartar և այլն)․ 20–30%
Ալկալային բաղադրիչ (Sodium bicarbonate)․ 30–50%
Մակերեսային նյութեր / լրացուցիչ նյութեր (մետիլցելյուլոզ, կրաֆտ սթեյբլիզատոր)․ 5–10%
Օտար նյութեր․ չպետք է լինի</t>
  </si>
  <si>
    <t>Կերակրի սոդա՝ Գույն․ սպիտակ,Ձևը․ բյուրեղային կամ մանր փոշի,Հոտ․ առանց հոտի, Համ․ թույլ ալկալային, աղային
Մաքրություն․ ≥ 99% NaHCO₃
Խոնավություն․ ≤ 0.25%,Լուծելիություն․ լավ լուծվում է ջրում,pH (1% լուծույթ)․ 8.3–8.5,Հալում/քայքայում․ տաքանալիս վերածվում է Na₂CO₃, CO₂ և H₂O
Մանրէաբանական մաքրություն․ բարձր
Վտանգավոր մանրէներ․ բացակայում են
Օտար ներմուծումներ․ թույլատրելի չեն
Տարա․ թղթե կամ պոլիէթիլենային փաթեթներ, պարկեր, բանկաներ
Քաշ․ 50 գ, 100 գ, 500 գ, 1 կգ, 25 կգ (արտադրողից կախված)
Փայտամածություն․ հերմետիկ, խոնավությունից պաշտպանված</t>
  </si>
  <si>
    <t>Արագածոտնի մարզ Գ․Եղնիկ</t>
  </si>
  <si>
    <t>Արագածոտնի մարզ Գ․Շղարշիկ</t>
  </si>
  <si>
    <t>900468001004</t>
  </si>
  <si>
    <r>
      <t>"Պատրաստի օգտագործման բնական հյութ, տեղական արտադրության, ապակյա տարայով՝ մ</t>
    </r>
    <r>
      <rPr>
        <sz val="9"/>
        <color rgb="FFFF0000"/>
        <rFont val="Sylfaen"/>
        <family val="1"/>
        <charset val="204"/>
      </rPr>
      <t>ասուրի, նռան, գազարի, հոն, բալ, հաղարջ  հաղարջ մորի, մամուխ, նարնջի կամ այլ մրգերի հյութ, որը պատրաստվում է թարմ մրգերի պտուղներից ։ Մրգահյութը պատրաստում են պարզեցված, չպարզեցված կամ պտղամսով։ Արտ</t>
    </r>
    <r>
      <rPr>
        <sz val="9"/>
        <rFont val="Sylfaen"/>
        <family val="1"/>
        <charset val="204"/>
      </rPr>
      <t xml:space="preserve">աքին տեսքը. – պարզեցված հյութի՝ թափանցիկ հեղուկի պահման ամբողջ ընթացքում, թույլատրվում է նստվածքի առկայություն՝ ոչ ավել, քան 0,2 %–ից - Չպարզեցված հյութի՝ բնական պղտոր հեղուկ (թափանցիկությունը պարտադիր չէ), թույլատրվում է տարայի հատակին նստվածքի առկայություն՝ ոչ ավելի 0,8 %  - պտղամսով հյութի՝ համասեռ հեղուկ, հավասարաչափ տարածքված մրգի պտղամսի մասնիկների առկայությամբ, թույլատրվում է տարայի հատակին աննշան նստվածքի առկայություն և թեթևակի շերտատում։ - Գույնը՝ լավ արտահայտված տվյալ մրգի տեսակին համապատասխան։ Մրգի ուղղակի մզման հյութում լուծվող չոր նյութերի զանգվածային մասը պետք է լինի ոչ պակաս 10 %–ից, իսկ վերականգնված հյութում՝ պակաս 11,5% –ից։ Մրգի հյութում էթիլ սպիրտի պարունակությունը՝ չպետք է գերազանցի 0,2 %-ը, իսկ օքսիմեթիլ ֆուրֆուրոլի զանգվածային մասը պետք է լինի ոչ ավելի 40 մ/գր/դմ3-ից։ Մրգի հյութում չի թույլատրվում հանքային, բուսական կամ կողմնակի խառնուկների առկայությունը։ Փաթեթավորումը՝ ապակե կամ համակցված պոլիմերային ստվարաթղթե սպառողական տարրաներով։ Քաշը 1 լիտր։  Պիտանելիության մնացորդային ժամկետը ոչ պակաս քան 60%։ Մթերքի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1 օր: Մակնշումն ընթեռնելի։Ներկայացվող ընդհանուր պարտադիր պայմաններ՝ պատրաստված ըստ Մաքսային միության հանձնաժողովի 2011 թվականի դեկտեմբերի 9-ի թիվ 882 որոշմամբ ընդունված «Մրգերից և բանջարեղենից ստացված հյութամթերքի տեխնիկական կանոնակարգ» (ՄՄ ՏԿ 023/2011), Եվրասիական տնտեսական հանձնաժողովի խորհրդի 2017 թվականի հունիսի 23–ի թիվ 45 որոշմամբ ընդունված «Փաթեթավորված խմելու ջրի, այդ թվում բնական հանքային ջրի անվտանգության մասին» տեխնիկական կանոնակարգ (ԵԱՏՄ ՏԿ 044/2017)։ Անվտանգությունը, փաթեթավորումը և մակնշումը`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 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t>
    </r>
  </si>
  <si>
    <t>Կարմիր պղպեղ 09-10</t>
  </si>
  <si>
    <t>Կանաչ պղպեղ 07-10</t>
  </si>
  <si>
    <t>Սմբուկ /08-10</t>
  </si>
  <si>
    <t>Ծաղկակաղամբ 09-12</t>
  </si>
  <si>
    <t>Խնձոր 01-05, 09-12</t>
  </si>
  <si>
    <t>Նարինջ 01-06 09-12</t>
  </si>
  <si>
    <t>Խաղող 01-02, 09-12</t>
  </si>
  <si>
    <t>Մանդարին 01-02, 11-12</t>
  </si>
  <si>
    <t>Սալոր  07-09</t>
  </si>
  <si>
    <t>Տանձ  01-02, 07-12</t>
  </si>
  <si>
    <t xml:space="preserve">Ծիրանի չիր </t>
  </si>
  <si>
    <t xml:space="preserve">Սալորի չիր </t>
  </si>
  <si>
    <t xml:space="preserve">Մասուր չիր </t>
  </si>
  <si>
    <t xml:space="preserve">Խնձորի չիր </t>
  </si>
  <si>
    <t>Վարունգ /06-10</t>
  </si>
  <si>
    <t>Լոլիկ /07-10</t>
  </si>
  <si>
    <t>Բրոկոլի /07-10</t>
  </si>
  <si>
    <t>Ծիրան 15.06-01.08</t>
  </si>
  <si>
    <t>Տանձ կգ թարմ և քաղցր, հյութալի, տարբեր տեսակի, միջին չափսերի, առանց վնասվածքների: Անվտանգությունը և մակնշումը` ըստ ՀՀ կառավարության 2006թ. դեկտեմբերի 21-ի N 1913-Ն որոշմամբ հաստատված «Թարմ պտուղ- բանջարեղենի տեխնիկական կանոնակարգի»և “Սննդամթերքի անվտանգության մասին” ՀՀ օրենքի 8-րդ հոդված</t>
  </si>
  <si>
    <t>03221121</t>
  </si>
  <si>
    <t>03221124</t>
  </si>
  <si>
    <t>03221120</t>
  </si>
  <si>
    <t>03221110</t>
  </si>
  <si>
    <t>03221100</t>
  </si>
  <si>
    <t>03221410</t>
  </si>
  <si>
    <t>03221430</t>
  </si>
  <si>
    <t>03221420</t>
  </si>
  <si>
    <t>03221122</t>
  </si>
  <si>
    <t>03221111</t>
  </si>
  <si>
    <t>03221126</t>
  </si>
  <si>
    <t>03222128</t>
  </si>
  <si>
    <t>03222119</t>
  </si>
  <si>
    <t>03222135</t>
  </si>
  <si>
    <t>03222100</t>
  </si>
  <si>
    <t>03222121</t>
  </si>
  <si>
    <t>03222134</t>
  </si>
  <si>
    <t>03222131</t>
  </si>
  <si>
    <t>03222129</t>
  </si>
  <si>
    <t>03222118</t>
  </si>
  <si>
    <t>03222113</t>
  </si>
  <si>
    <t>03142520</t>
  </si>
  <si>
    <t>41111100</t>
  </si>
  <si>
    <r>
      <t xml:space="preserve">Խոնավությունը`3%-ից մինչև 10%, շաքարի զանգվածային պարունակությունը` 20% -ից մինչև 27%, յուղայնությունը` 3%-ից մինչև 30%: Փաթեթավորումն առավելագույնը 5 կգ  ստվարաթղթե տուփերով, համապատասխան մակնշումով,  
Համաձայն ԳՕՍՏ 24901-14 ստանդարտացման փաստաթղթի: Անվտանգությունը փաթեթավորումը, մակնշումը և նույնականացումը՝ համաձայն Մաքսային միության հանձնաժողովի 2011թվականի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հեռախոսազանգով: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r>
    <r>
      <rPr>
        <sz val="9"/>
        <color rgb="FFFF0000"/>
        <rFont val="Sylfaen"/>
        <family val="1"/>
        <charset val="204"/>
      </rPr>
      <t>Ն</t>
    </r>
    <r>
      <rPr>
        <b/>
        <sz val="9"/>
        <color rgb="FFFF0000"/>
        <rFont val="Sylfaen"/>
        <family val="1"/>
        <charset val="204"/>
      </rPr>
      <t xml:space="preserve">ախընտրելիա վարսակաի փաթիլներով ըստ պատվերի /մոտ 50%-ի չափով/: 
</t>
    </r>
    <r>
      <rPr>
        <b/>
        <sz val="9"/>
        <rFont val="Sylfaen"/>
        <family val="1"/>
        <charset val="204"/>
      </rPr>
      <t>Վարսակի փաթիլներով թխվածքաբլիթ (օաթմիլ թխվածքաբլիթ)։
Բաղադրություն՝ Վարսակի փաթիլներ — 40–50 %,Ալյուր (ցորենի) — 20–30 %, Շաքար կամ շագանակագույն շաքար — 15–20 %,Կարագ կամ բուսական յուղ — 10–15 %,Ձու — 1 հատ (կամ ըստ քանակի),Գործարանային փխրեցուցիչ (բեյքինգ փաուդեր) — 0.5–1 %,Աղ — 0.2–0.5 %,Վանիլին — ըստ պահանջի
Նկարագրություն
Արտաքին տեսք՝ կլորավուն, համաչափ, մեղմ կարամելացված եզրերով։
Գույն՝ ոսկեգույնից մինչև բաց դարչնագույն։
Համ և բույր՝ բնորոշ վարսակին, կարագին և թխվածքին, առանց օտար հոտերի։
Կոնսիստենցիա՝ ազատ, կծելուց՝ փխրուն կամ թեթևակի մեխյուր։
Պիտանելիության ժամկետ 10–20 օր՝ կախված փաթեթավորմանից և բաղադրությունից:Արդյունաբերական փաթեթավորմամբ՝ մինչև 3 ամիս</t>
    </r>
    <r>
      <rPr>
        <sz val="9"/>
        <rFont val="Sylfaen"/>
        <family val="1"/>
        <charset val="204"/>
      </rPr>
      <t xml:space="preserve">
</t>
    </r>
  </si>
  <si>
    <t>Հրուշակեղեն/ Թխվածքաբլիթ սովորական և  վարսակի փաթիլներով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</si>
</sst>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
    <numFmt numFmtId="167" formatCode="0.00000"/>
  </numFmts>
  <fonts count="49" x14ac:knownFonts="1">
    <font>
      <sz val="11"/>
      <color theme="1"/>
      <name val="Calibri"/>
      <family val="2"/>
      <scheme val="minor"/>
    </font>
    <font>
      <sz val="11"/>
      <color theme="1"/>
      <name val="Calibri"/>
      <family val="2"/>
      <scheme val="minor"/>
    </font>
    <font>
      <sz val="12"/>
      <color theme="1"/>
      <name val="GHEA Grapalat"/>
      <family val="3"/>
    </font>
    <font>
      <b/>
      <sz val="12"/>
      <name val="GHEA Grapalat"/>
      <family val="3"/>
    </font>
    <font>
      <sz val="10"/>
      <color theme="1"/>
      <name val="GHEA Grapalat"/>
      <family val="3"/>
    </font>
    <font>
      <b/>
      <sz val="16"/>
      <name val="GHEA Grapalat"/>
      <family val="3"/>
    </font>
    <font>
      <sz val="11"/>
      <name val="GHEA Grapalat"/>
      <family val="3"/>
    </font>
    <font>
      <sz val="11"/>
      <color indexed="8"/>
      <name val="Calibri"/>
      <family val="2"/>
      <charset val="1"/>
    </font>
    <font>
      <sz val="14"/>
      <color theme="1"/>
      <name val="GHEA Grapalat"/>
      <family val="3"/>
    </font>
    <font>
      <sz val="12"/>
      <name val="GHEA Grapalat"/>
      <family val="3"/>
    </font>
    <font>
      <sz val="11"/>
      <color theme="1"/>
      <name val="Sylfaen"/>
      <family val="1"/>
      <charset val="204"/>
    </font>
    <font>
      <sz val="11"/>
      <color theme="1"/>
      <name val="GHEA Grapalat"/>
      <family val="3"/>
    </font>
    <font>
      <sz val="9"/>
      <name val="GHEA Grapalat"/>
      <family val="3"/>
    </font>
    <font>
      <sz val="9"/>
      <color theme="1"/>
      <name val="Sylfaen"/>
      <family val="1"/>
      <charset val="204"/>
    </font>
    <font>
      <sz val="9"/>
      <color rgb="FF000000"/>
      <name val="Sylfaen"/>
      <family val="1"/>
      <charset val="204"/>
    </font>
    <font>
      <sz val="9"/>
      <color theme="1"/>
      <name val="GHEA Grapalat"/>
      <family val="3"/>
    </font>
    <font>
      <sz val="8"/>
      <color theme="1"/>
      <name val="GHEA Grapalat"/>
      <family val="3"/>
    </font>
    <font>
      <b/>
      <sz val="9"/>
      <color theme="1"/>
      <name val="Sylfaen"/>
      <family val="1"/>
      <charset val="204"/>
    </font>
    <font>
      <b/>
      <sz val="12"/>
      <color theme="1"/>
      <name val="GHEA Grapalat"/>
      <family val="3"/>
    </font>
    <font>
      <b/>
      <i/>
      <sz val="10"/>
      <color theme="1"/>
      <name val="GHEA Grapalat"/>
      <family val="3"/>
    </font>
    <font>
      <sz val="9"/>
      <color rgb="FFFF0000"/>
      <name val="Sylfaen"/>
      <family val="1"/>
      <charset val="204"/>
    </font>
    <font>
      <sz val="12"/>
      <color rgb="FF000000"/>
      <name val="GHEA Grapalat"/>
      <family val="3"/>
    </font>
    <font>
      <b/>
      <sz val="10"/>
      <color rgb="FF000000"/>
      <name val="GHEA Grapalat"/>
      <family val="3"/>
    </font>
    <font>
      <sz val="11"/>
      <color rgb="FF000000"/>
      <name val="GHEA Grapalat"/>
      <family val="3"/>
    </font>
    <font>
      <sz val="11"/>
      <color theme="1"/>
      <name val="Calibri"/>
      <family val="2"/>
    </font>
    <font>
      <u/>
      <sz val="11"/>
      <color rgb="FF0000FF"/>
      <name val="Calibri"/>
      <family val="2"/>
      <scheme val="minor"/>
    </font>
    <font>
      <u/>
      <sz val="11"/>
      <color rgb="FF0000FF"/>
      <name val="Calibri"/>
      <family val="2"/>
    </font>
    <font>
      <sz val="10"/>
      <color rgb="FF000000"/>
      <name val="GHEA Grapalat"/>
      <family val="3"/>
    </font>
    <font>
      <b/>
      <i/>
      <sz val="11"/>
      <color rgb="FF000000"/>
      <name val="GHEA Grapalat"/>
      <family val="3"/>
    </font>
    <font>
      <sz val="11"/>
      <color rgb="FFFF0000"/>
      <name val="Sylfaen"/>
      <family val="1"/>
      <charset val="204"/>
    </font>
    <font>
      <b/>
      <sz val="9"/>
      <color rgb="FFFF0000"/>
      <name val="Sylfaen"/>
      <family val="1"/>
      <charset val="204"/>
    </font>
    <font>
      <sz val="12"/>
      <color rgb="FFFF0000"/>
      <name val="GHEA Grapalat"/>
      <family val="3"/>
      <charset val="204"/>
    </font>
    <font>
      <sz val="14"/>
      <color rgb="FFFF0000"/>
      <name val="GHEA Grapalat"/>
      <family val="3"/>
      <charset val="204"/>
    </font>
    <font>
      <sz val="11"/>
      <color rgb="FFFF0000"/>
      <name val="GHEA Grapalat"/>
      <family val="3"/>
      <charset val="204"/>
    </font>
    <font>
      <sz val="11"/>
      <name val="Sylfaen"/>
      <family val="1"/>
      <charset val="204"/>
    </font>
    <font>
      <sz val="12"/>
      <name val="GHEA Grapalat"/>
      <family val="3"/>
      <charset val="204"/>
    </font>
    <font>
      <sz val="9"/>
      <name val="Sylfaen"/>
      <family val="1"/>
      <charset val="204"/>
    </font>
    <font>
      <sz val="14"/>
      <name val="GHEA Grapalat"/>
      <family val="3"/>
      <charset val="204"/>
    </font>
    <font>
      <sz val="11"/>
      <name val="GHEA Grapalat"/>
      <family val="3"/>
      <charset val="204"/>
    </font>
    <font>
      <sz val="9"/>
      <name val="GHEA Grapalat"/>
      <family val="3"/>
      <charset val="204"/>
    </font>
    <font>
      <b/>
      <sz val="10"/>
      <name val="GHEA Grapalat"/>
      <family val="3"/>
      <charset val="1"/>
    </font>
    <font>
      <sz val="10"/>
      <name val="GHEA Grapalat"/>
      <family val="3"/>
      <charset val="1"/>
    </font>
    <font>
      <sz val="10"/>
      <color rgb="FFFF0000"/>
      <name val="GHEA Grapalat"/>
      <family val="3"/>
      <charset val="1"/>
    </font>
    <font>
      <sz val="10"/>
      <color theme="1"/>
      <name val="Sylfaen"/>
      <family val="1"/>
      <charset val="1"/>
    </font>
    <font>
      <b/>
      <sz val="10"/>
      <color rgb="FFFF0000"/>
      <name val="GHEA Grapalat"/>
      <family val="3"/>
      <charset val="1"/>
    </font>
    <font>
      <sz val="10"/>
      <color rgb="FFFF0000"/>
      <name val="Sylfaen"/>
      <family val="1"/>
      <charset val="1"/>
    </font>
    <font>
      <b/>
      <i/>
      <sz val="10"/>
      <color theme="1"/>
      <name val="GHEA Grapalat"/>
      <family val="3"/>
      <charset val="1"/>
    </font>
    <font>
      <sz val="10"/>
      <color theme="1"/>
      <name val="GHEA Grapalat"/>
      <family val="3"/>
      <charset val="1"/>
    </font>
    <font>
      <b/>
      <sz val="9"/>
      <name val="Sylfaen"/>
      <family val="1"/>
      <charset val="204"/>
    </font>
  </fonts>
  <fills count="4">
    <fill>
      <patternFill patternType="none"/>
    </fill>
    <fill>
      <patternFill patternType="gray125"/>
    </fill>
    <fill>
      <patternFill patternType="solid">
        <fgColor rgb="FFFFFFFF"/>
        <bgColor rgb="FF000000"/>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s>
  <cellStyleXfs count="5">
    <xf numFmtId="0" fontId="0" fillId="0" borderId="0"/>
    <xf numFmtId="0" fontId="1" fillId="0" borderId="0"/>
    <xf numFmtId="0" fontId="7" fillId="0" borderId="0"/>
    <xf numFmtId="0" fontId="1" fillId="0" borderId="0"/>
    <xf numFmtId="0" fontId="25" fillId="0" borderId="0" applyNumberFormat="0" applyFill="0" applyBorder="0" applyAlignment="0" applyProtection="0"/>
  </cellStyleXfs>
  <cellXfs count="156">
    <xf numFmtId="0" fontId="0" fillId="0" borderId="0" xfId="0"/>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13"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6" xfId="0" applyFont="1" applyBorder="1" applyAlignment="1">
      <alignment horizontal="left" vertical="top" wrapText="1"/>
    </xf>
    <xf numFmtId="0" fontId="13" fillId="0" borderId="4" xfId="0" applyFont="1" applyBorder="1" applyAlignment="1">
      <alignment horizontal="left" vertical="top" wrapText="1"/>
    </xf>
    <xf numFmtId="0" fontId="19" fillId="0" borderId="1" xfId="0" applyFont="1" applyBorder="1" applyAlignment="1">
      <alignment horizontal="left" vertical="center" wrapText="1"/>
    </xf>
    <xf numFmtId="0" fontId="23" fillId="2" borderId="1" xfId="0" applyFont="1" applyFill="1" applyBorder="1" applyAlignment="1">
      <alignment horizontal="center" vertical="center" wrapText="1"/>
    </xf>
    <xf numFmtId="49" fontId="26" fillId="0" borderId="1" xfId="4"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0" fontId="21" fillId="0" borderId="0" xfId="0" applyFont="1" applyAlignment="1">
      <alignment horizontal="center" vertical="center" wrapText="1"/>
    </xf>
    <xf numFmtId="0" fontId="21" fillId="0" borderId="1" xfId="0" applyFont="1" applyBorder="1" applyAlignment="1">
      <alignment horizontal="center" vertical="center" wrapText="1"/>
    </xf>
    <xf numFmtId="49" fontId="23" fillId="0" borderId="1" xfId="0" applyNumberFormat="1" applyFont="1" applyBorder="1" applyAlignment="1">
      <alignment horizontal="center" vertical="center" wrapText="1"/>
    </xf>
    <xf numFmtId="49" fontId="24" fillId="0" borderId="1" xfId="0" applyNumberFormat="1" applyFont="1" applyBorder="1" applyAlignment="1">
      <alignment horizontal="center" vertical="center"/>
    </xf>
    <xf numFmtId="49" fontId="27" fillId="0" borderId="1" xfId="0" applyNumberFormat="1" applyFont="1" applyBorder="1" applyAlignment="1">
      <alignment horizontal="center" vertical="center" wrapText="1"/>
    </xf>
    <xf numFmtId="49" fontId="25" fillId="0" borderId="1" xfId="4" applyNumberFormat="1" applyFill="1" applyBorder="1" applyAlignment="1">
      <alignment horizontal="center" vertical="center" wrapText="1"/>
    </xf>
    <xf numFmtId="49" fontId="21"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6" fillId="0" borderId="0" xfId="0" applyFont="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xf numFmtId="2" fontId="2" fillId="0" borderId="0" xfId="0" applyNumberFormat="1" applyFont="1" applyAlignment="1">
      <alignment horizontal="center" vertical="center" wrapText="1"/>
    </xf>
    <xf numFmtId="2" fontId="4" fillId="0" borderId="0" xfId="0" applyNumberFormat="1" applyFont="1" applyAlignment="1">
      <alignment horizontal="center" vertical="center" wrapText="1"/>
    </xf>
    <xf numFmtId="0" fontId="9" fillId="0" borderId="6" xfId="0" applyFont="1" applyBorder="1" applyAlignment="1">
      <alignment horizontal="center" vertical="center" wrapText="1"/>
    </xf>
    <xf numFmtId="0" fontId="2" fillId="0" borderId="0" xfId="0" applyFont="1" applyAlignment="1">
      <alignment vertical="center" wrapText="1"/>
    </xf>
    <xf numFmtId="0" fontId="12" fillId="0" borderId="6" xfId="0" applyFont="1" applyBorder="1" applyAlignment="1">
      <alignment horizontal="center" vertical="top" wrapText="1"/>
    </xf>
    <xf numFmtId="0" fontId="6" fillId="0" borderId="6"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0" xfId="0" applyFont="1" applyAlignment="1">
      <alignment wrapText="1"/>
    </xf>
    <xf numFmtId="0" fontId="6" fillId="0" borderId="4" xfId="0" applyFont="1" applyBorder="1" applyAlignment="1">
      <alignment horizontal="center" vertical="center" wrapText="1"/>
    </xf>
    <xf numFmtId="0" fontId="29" fillId="0" borderId="1" xfId="0" applyFont="1" applyBorder="1" applyAlignment="1">
      <alignment horizontal="center" vertical="center" wrapText="1"/>
    </xf>
    <xf numFmtId="0" fontId="33" fillId="0" borderId="4" xfId="0" applyFont="1" applyBorder="1" applyAlignment="1">
      <alignment horizontal="center" vertical="center" wrapText="1"/>
    </xf>
    <xf numFmtId="0" fontId="32" fillId="0" borderId="0" xfId="0" applyFont="1" applyAlignment="1">
      <alignment wrapText="1"/>
    </xf>
    <xf numFmtId="0" fontId="29" fillId="0" borderId="4"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left" vertical="top" wrapText="1"/>
    </xf>
    <xf numFmtId="0" fontId="33" fillId="0" borderId="1" xfId="0" applyFont="1" applyBorder="1" applyAlignment="1">
      <alignment horizontal="center" vertical="center" wrapText="1"/>
    </xf>
    <xf numFmtId="0" fontId="31" fillId="0" borderId="0" xfId="0" applyFont="1" applyAlignment="1">
      <alignment vertical="center" wrapText="1"/>
    </xf>
    <xf numFmtId="0" fontId="38" fillId="0" borderId="1" xfId="0" applyFont="1" applyBorder="1" applyAlignment="1">
      <alignment horizontal="center" vertical="center" wrapText="1"/>
    </xf>
    <xf numFmtId="0" fontId="35" fillId="0" borderId="0" xfId="0" applyFont="1" applyAlignment="1">
      <alignment vertical="center" wrapText="1"/>
    </xf>
    <xf numFmtId="0" fontId="38" fillId="0" borderId="4" xfId="0" applyFont="1" applyBorder="1" applyAlignment="1">
      <alignment horizontal="center" vertical="center" wrapText="1"/>
    </xf>
    <xf numFmtId="0" fontId="37" fillId="0" borderId="0" xfId="0" applyFont="1" applyAlignment="1">
      <alignment wrapText="1"/>
    </xf>
    <xf numFmtId="49" fontId="2" fillId="0" borderId="1" xfId="0" applyNumberFormat="1" applyFont="1" applyBorder="1" applyAlignment="1">
      <alignment vertical="center" wrapText="1"/>
    </xf>
    <xf numFmtId="0" fontId="2" fillId="0" borderId="1" xfId="0" applyFont="1" applyBorder="1" applyAlignment="1">
      <alignment horizontal="center" vertical="center" wrapText="1"/>
    </xf>
    <xf numFmtId="0" fontId="15" fillId="0" borderId="1" xfId="0" applyFont="1" applyBorder="1" applyAlignment="1">
      <alignment horizontal="left" vertical="top" wrapText="1"/>
    </xf>
    <xf numFmtId="0" fontId="11" fillId="0" borderId="1" xfId="0" applyFont="1" applyBorder="1" applyAlignment="1">
      <alignment vertical="center" wrapText="1"/>
    </xf>
    <xf numFmtId="0" fontId="4" fillId="0" borderId="1" xfId="0" applyFont="1" applyBorder="1" applyAlignment="1">
      <alignment horizontal="center" vertical="center" wrapText="1"/>
    </xf>
    <xf numFmtId="0" fontId="16" fillId="0" borderId="1" xfId="0" applyFont="1" applyBorder="1" applyAlignment="1">
      <alignment horizontal="left" vertical="top" wrapText="1"/>
    </xf>
    <xf numFmtId="0" fontId="2" fillId="0" borderId="6" xfId="0" applyFont="1" applyBorder="1" applyAlignment="1">
      <alignment horizontal="center" vertical="center" wrapText="1"/>
    </xf>
    <xf numFmtId="0" fontId="12" fillId="0" borderId="6" xfId="0" applyFont="1" applyBorder="1" applyAlignment="1">
      <alignment horizontal="left" vertical="top" wrapText="1"/>
    </xf>
    <xf numFmtId="0" fontId="11" fillId="0" borderId="0" xfId="0" applyFont="1" applyAlignment="1">
      <alignment vertical="center" wrapText="1"/>
    </xf>
    <xf numFmtId="0" fontId="12" fillId="0" borderId="1" xfId="0" applyFont="1" applyBorder="1" applyAlignment="1">
      <alignment horizontal="left" vertical="top" wrapText="1"/>
    </xf>
    <xf numFmtId="0" fontId="6" fillId="0" borderId="0" xfId="0" applyFont="1" applyAlignment="1">
      <alignment vertical="center" wrapText="1"/>
    </xf>
    <xf numFmtId="0" fontId="9" fillId="0" borderId="0" xfId="0" applyFont="1" applyAlignment="1">
      <alignment vertical="center" wrapText="1"/>
    </xf>
    <xf numFmtId="0" fontId="39" fillId="0" borderId="1" xfId="0" applyFont="1" applyBorder="1" applyAlignment="1">
      <alignment horizontal="left" vertical="top" wrapText="1"/>
    </xf>
    <xf numFmtId="0" fontId="38" fillId="0" borderId="0" xfId="0" applyFont="1" applyAlignment="1">
      <alignment vertical="center" wrapText="1"/>
    </xf>
    <xf numFmtId="0" fontId="38" fillId="0" borderId="5" xfId="0" applyFont="1" applyBorder="1" applyAlignment="1">
      <alignment horizontal="center" vertical="center" wrapText="1"/>
    </xf>
    <xf numFmtId="0" fontId="15" fillId="0" borderId="0" xfId="0" applyFont="1" applyAlignment="1">
      <alignment horizontal="left" vertical="top"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2" fontId="41" fillId="0" borderId="1" xfId="0" applyNumberFormat="1" applyFont="1" applyBorder="1" applyAlignment="1">
      <alignment horizontal="center" vertical="center" wrapText="1"/>
    </xf>
    <xf numFmtId="0" fontId="40" fillId="0" borderId="1" xfId="0" applyFont="1" applyBorder="1" applyAlignment="1">
      <alignment horizontal="center" vertical="center" textRotation="90" wrapText="1"/>
    </xf>
    <xf numFmtId="2" fontId="40" fillId="0" borderId="1" xfId="0" applyNumberFormat="1" applyFont="1" applyBorder="1" applyAlignment="1">
      <alignment horizontal="center" vertical="center" textRotation="90" wrapText="1"/>
    </xf>
    <xf numFmtId="0" fontId="41" fillId="0" borderId="1" xfId="0" applyFont="1" applyBorder="1" applyAlignment="1">
      <alignment horizontal="center" vertical="center" textRotation="90" wrapText="1"/>
    </xf>
    <xf numFmtId="2" fontId="41" fillId="0" borderId="1" xfId="0" applyNumberFormat="1" applyFont="1" applyBorder="1" applyAlignment="1">
      <alignment horizontal="center" vertical="center" textRotation="90" wrapText="1"/>
    </xf>
    <xf numFmtId="1" fontId="41" fillId="0" borderId="0" xfId="0" applyNumberFormat="1" applyFont="1" applyAlignment="1">
      <alignment horizontal="center" vertical="center" wrapText="1"/>
    </xf>
    <xf numFmtId="0" fontId="41" fillId="0" borderId="4" xfId="0" applyFont="1" applyBorder="1" applyAlignment="1">
      <alignment horizontal="center" vertical="center" wrapText="1"/>
    </xf>
    <xf numFmtId="0" fontId="41" fillId="0" borderId="4" xfId="0" applyFont="1" applyBorder="1" applyAlignment="1">
      <alignment horizontal="left" vertical="center" wrapText="1"/>
    </xf>
    <xf numFmtId="0" fontId="41" fillId="0" borderId="1" xfId="0" applyFont="1" applyBorder="1" applyAlignment="1">
      <alignment horizontal="center" vertical="center" wrapText="1"/>
    </xf>
    <xf numFmtId="164" fontId="41" fillId="0" borderId="0" xfId="0" applyNumberFormat="1" applyFont="1" applyAlignment="1">
      <alignment horizontal="center" vertical="center" wrapText="1"/>
    </xf>
    <xf numFmtId="0" fontId="40" fillId="0" borderId="1" xfId="0" applyFont="1" applyBorder="1" applyAlignment="1">
      <alignment horizontal="center"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165" fontId="41" fillId="0" borderId="1" xfId="0" applyNumberFormat="1" applyFont="1" applyBorder="1" applyAlignment="1">
      <alignment horizontal="center" vertical="center" wrapText="1"/>
    </xf>
    <xf numFmtId="2" fontId="40" fillId="0" borderId="1" xfId="0" applyNumberFormat="1" applyFont="1" applyBorder="1" applyAlignment="1">
      <alignment horizontal="center" vertical="center" wrapText="1"/>
    </xf>
    <xf numFmtId="164" fontId="41" fillId="0" borderId="1" xfId="0" applyNumberFormat="1" applyFont="1" applyBorder="1" applyAlignment="1">
      <alignment horizontal="center" vertical="center" wrapText="1"/>
    </xf>
    <xf numFmtId="166" fontId="41" fillId="0" borderId="1" xfId="0" applyNumberFormat="1" applyFont="1" applyBorder="1" applyAlignment="1">
      <alignment horizontal="center" vertical="center" wrapText="1"/>
    </xf>
    <xf numFmtId="0" fontId="43" fillId="0" borderId="6" xfId="0" applyFont="1" applyBorder="1" applyAlignment="1">
      <alignment horizontal="left" vertical="center" wrapText="1"/>
    </xf>
    <xf numFmtId="0" fontId="45" fillId="0" borderId="1" xfId="0" applyFont="1" applyBorder="1" applyAlignment="1">
      <alignment horizontal="left" vertical="center" wrapText="1"/>
    </xf>
    <xf numFmtId="0" fontId="43" fillId="0" borderId="4" xfId="0" applyFont="1" applyBorder="1" applyAlignment="1">
      <alignment horizontal="left" vertical="center" wrapText="1"/>
    </xf>
    <xf numFmtId="0" fontId="43" fillId="0" borderId="4" xfId="0" applyFont="1" applyBorder="1" applyAlignment="1">
      <alignment horizontal="center" vertical="center" wrapText="1"/>
    </xf>
    <xf numFmtId="164" fontId="41" fillId="0" borderId="4" xfId="0" applyNumberFormat="1" applyFont="1" applyBorder="1" applyAlignment="1">
      <alignment horizontal="center" vertical="center" wrapText="1"/>
    </xf>
    <xf numFmtId="165" fontId="41" fillId="0" borderId="4" xfId="0" applyNumberFormat="1" applyFont="1" applyBorder="1" applyAlignment="1">
      <alignment horizontal="center" vertical="center" wrapText="1"/>
    </xf>
    <xf numFmtId="2" fontId="40" fillId="0" borderId="4" xfId="0" applyNumberFormat="1" applyFont="1" applyBorder="1" applyAlignment="1">
      <alignment horizontal="center" vertical="center" wrapText="1"/>
    </xf>
    <xf numFmtId="0" fontId="46" fillId="0" borderId="1" xfId="0" applyFont="1" applyBorder="1" applyAlignment="1">
      <alignment horizontal="left" vertical="center" wrapText="1"/>
    </xf>
    <xf numFmtId="0" fontId="40" fillId="0" borderId="0" xfId="0" applyFont="1" applyAlignment="1">
      <alignment horizontal="left" vertical="center" wrapText="1"/>
    </xf>
    <xf numFmtId="0" fontId="47" fillId="0" borderId="0" xfId="0" applyFont="1" applyAlignment="1">
      <alignment horizontal="center" vertical="center" wrapText="1"/>
    </xf>
    <xf numFmtId="2" fontId="47" fillId="0" borderId="0" xfId="0" applyNumberFormat="1" applyFont="1" applyAlignment="1">
      <alignment horizontal="center" vertical="center" wrapText="1"/>
    </xf>
    <xf numFmtId="0" fontId="42" fillId="0" borderId="1" xfId="0" applyFont="1" applyBorder="1" applyAlignment="1">
      <alignment horizontal="center" vertical="center" wrapText="1"/>
    </xf>
    <xf numFmtId="1" fontId="41" fillId="0" borderId="1" xfId="0" applyNumberFormat="1" applyFont="1" applyBorder="1" applyAlignment="1">
      <alignment horizontal="center" vertical="center" wrapText="1"/>
    </xf>
    <xf numFmtId="164" fontId="40" fillId="0" borderId="1" xfId="0" applyNumberFormat="1" applyFont="1" applyBorder="1" applyAlignment="1">
      <alignment horizontal="center" vertical="center" wrapText="1"/>
    </xf>
    <xf numFmtId="1" fontId="40" fillId="0" borderId="1" xfId="0" applyNumberFormat="1" applyFont="1" applyBorder="1" applyAlignment="1">
      <alignment horizontal="center" vertical="center" wrapText="1"/>
    </xf>
    <xf numFmtId="164" fontId="44" fillId="0" borderId="1" xfId="0" applyNumberFormat="1" applyFont="1" applyBorder="1" applyAlignment="1">
      <alignment horizontal="center" vertical="center" wrapText="1"/>
    </xf>
    <xf numFmtId="167" fontId="41" fillId="0" borderId="1" xfId="0" applyNumberFormat="1" applyFont="1" applyBorder="1" applyAlignment="1">
      <alignment horizontal="center" vertical="center" wrapText="1"/>
    </xf>
    <xf numFmtId="1" fontId="42" fillId="0" borderId="1" xfId="0" applyNumberFormat="1" applyFont="1" applyBorder="1" applyAlignment="1">
      <alignment horizontal="center" vertical="center" wrapText="1"/>
    </xf>
    <xf numFmtId="0" fontId="40" fillId="0" borderId="0" xfId="0" applyFont="1" applyBorder="1" applyAlignment="1">
      <alignment vertical="center" wrapText="1"/>
    </xf>
    <xf numFmtId="0" fontId="22" fillId="0" borderId="1" xfId="0" applyFont="1" applyBorder="1" applyAlignment="1">
      <alignment horizontal="center" vertical="center" wrapText="1"/>
    </xf>
    <xf numFmtId="0" fontId="36" fillId="0" borderId="4" xfId="0" applyFont="1" applyBorder="1" applyAlignment="1">
      <alignment horizontal="left" vertical="top" wrapText="1"/>
    </xf>
    <xf numFmtId="0" fontId="13" fillId="0" borderId="6" xfId="0" applyFont="1" applyBorder="1" applyAlignment="1">
      <alignment vertical="center" wrapText="1"/>
    </xf>
    <xf numFmtId="0" fontId="42" fillId="3" borderId="1" xfId="0" applyFont="1" applyFill="1" applyBorder="1" applyAlignment="1">
      <alignment horizontal="center" vertical="center" wrapText="1"/>
    </xf>
    <xf numFmtId="0" fontId="41" fillId="0" borderId="1" xfId="0" applyFont="1" applyFill="1" applyBorder="1" applyAlignment="1">
      <alignment horizontal="center" vertical="center" wrapText="1"/>
    </xf>
    <xf numFmtId="0" fontId="43" fillId="0" borderId="1" xfId="0" applyFont="1" applyFill="1" applyBorder="1" applyAlignment="1">
      <alignment horizontal="left" vertical="center" wrapText="1"/>
    </xf>
    <xf numFmtId="0" fontId="43" fillId="0" borderId="1" xfId="0" applyFont="1" applyFill="1" applyBorder="1" applyAlignment="1">
      <alignment horizontal="center" vertical="center" wrapText="1"/>
    </xf>
    <xf numFmtId="164" fontId="41" fillId="0" borderId="1" xfId="0" applyNumberFormat="1" applyFont="1" applyFill="1" applyBorder="1" applyAlignment="1">
      <alignment horizontal="center" vertical="center" wrapText="1"/>
    </xf>
    <xf numFmtId="165" fontId="41" fillId="0" borderId="1" xfId="0" applyNumberFormat="1" applyFont="1" applyFill="1" applyBorder="1" applyAlignment="1">
      <alignment horizontal="center" vertical="center" wrapText="1"/>
    </xf>
    <xf numFmtId="2" fontId="40" fillId="0" borderId="1" xfId="0" applyNumberFormat="1" applyFont="1" applyFill="1" applyBorder="1" applyAlignment="1">
      <alignment horizontal="center" vertical="center" wrapText="1"/>
    </xf>
    <xf numFmtId="164" fontId="40"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0" fontId="13" fillId="0" borderId="6" xfId="0" applyFont="1" applyBorder="1" applyAlignment="1">
      <alignment vertical="top" wrapText="1"/>
    </xf>
    <xf numFmtId="0" fontId="10" fillId="0" borderId="4" xfId="0" applyFont="1" applyBorder="1" applyAlignment="1">
      <alignment vertical="center" wrapText="1"/>
    </xf>
    <xf numFmtId="0" fontId="6" fillId="0" borderId="0" xfId="0" applyFont="1" applyBorder="1" applyAlignment="1">
      <alignment horizontal="center" vertical="center" wrapText="1"/>
    </xf>
    <xf numFmtId="49" fontId="10" fillId="0" borderId="1" xfId="0" applyNumberFormat="1" applyFont="1" applyBorder="1" applyAlignment="1">
      <alignment horizontal="center" vertical="center" wrapText="1"/>
    </xf>
    <xf numFmtId="49" fontId="29" fillId="0" borderId="1" xfId="0"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49" fontId="34" fillId="0" borderId="4" xfId="0" applyNumberFormat="1" applyFont="1" applyBorder="1" applyAlignment="1">
      <alignment horizontal="center" vertical="center" wrapText="1"/>
    </xf>
    <xf numFmtId="49" fontId="3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11" fillId="0" borderId="6" xfId="0" applyNumberFormat="1" applyFont="1" applyBorder="1" applyAlignment="1">
      <alignment horizontal="center" wrapText="1"/>
    </xf>
    <xf numFmtId="49" fontId="9" fillId="0" borderId="1" xfId="0" applyNumberFormat="1" applyFont="1" applyBorder="1" applyAlignment="1">
      <alignment horizontal="center" vertical="center" wrapText="1"/>
    </xf>
    <xf numFmtId="49" fontId="35" fillId="0" borderId="1" xfId="0" applyNumberFormat="1" applyFont="1" applyBorder="1" applyAlignment="1">
      <alignment vertical="center" wrapText="1"/>
    </xf>
    <xf numFmtId="49" fontId="19"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8" fillId="0" borderId="1" xfId="0" applyFont="1" applyBorder="1" applyAlignment="1">
      <alignment horizontal="center" vertical="center" wrapText="1"/>
    </xf>
    <xf numFmtId="49" fontId="23" fillId="0" borderId="6"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49" fontId="23" fillId="0" borderId="4" xfId="0" applyNumberFormat="1" applyFont="1" applyBorder="1" applyAlignment="1">
      <alignment horizontal="center" vertical="center" wrapText="1"/>
    </xf>
    <xf numFmtId="49" fontId="27" fillId="0" borderId="6" xfId="0" applyNumberFormat="1" applyFont="1" applyBorder="1" applyAlignment="1">
      <alignment horizontal="center" vertical="center" wrapText="1"/>
    </xf>
    <xf numFmtId="49" fontId="27" fillId="0" borderId="7" xfId="0" applyNumberFormat="1" applyFont="1" applyBorder="1" applyAlignment="1">
      <alignment horizontal="center" vertical="center" wrapText="1"/>
    </xf>
    <xf numFmtId="49" fontId="27" fillId="0" borderId="4"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18" fillId="0" borderId="0" xfId="0" applyFont="1" applyAlignment="1">
      <alignment horizontal="left" vertical="center" wrapText="1"/>
    </xf>
    <xf numFmtId="0" fontId="41" fillId="0" borderId="1" xfId="0" applyFont="1" applyBorder="1" applyAlignment="1">
      <alignment horizontal="center" vertical="center" textRotation="90" wrapText="1"/>
    </xf>
    <xf numFmtId="0" fontId="41" fillId="0" borderId="6" xfId="0" applyFont="1" applyBorder="1" applyAlignment="1">
      <alignment horizontal="center" vertical="center" wrapText="1"/>
    </xf>
    <xf numFmtId="0" fontId="41" fillId="0" borderId="7"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6" xfId="0" applyFont="1" applyBorder="1" applyAlignment="1">
      <alignment horizontal="left" vertical="center" wrapText="1"/>
    </xf>
    <xf numFmtId="0" fontId="41" fillId="0" borderId="7" xfId="0" applyFont="1" applyBorder="1" applyAlignment="1">
      <alignment horizontal="left" vertical="center" wrapText="1"/>
    </xf>
    <xf numFmtId="0" fontId="41" fillId="0" borderId="4" xfId="0" applyFont="1" applyBorder="1" applyAlignment="1">
      <alignment horizontal="left" vertical="center" wrapText="1"/>
    </xf>
    <xf numFmtId="0" fontId="40" fillId="0" borderId="0"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3" xfId="0" applyFont="1" applyBorder="1" applyAlignment="1">
      <alignment horizontal="center" vertical="center" wrapText="1"/>
    </xf>
    <xf numFmtId="0" fontId="40" fillId="0" borderId="5" xfId="0" applyFont="1" applyBorder="1" applyAlignment="1">
      <alignment horizontal="center" vertical="center" wrapText="1"/>
    </xf>
    <xf numFmtId="2" fontId="41" fillId="0" borderId="2" xfId="0" applyNumberFormat="1" applyFont="1" applyBorder="1" applyAlignment="1">
      <alignment horizontal="center" vertical="center" wrapText="1"/>
    </xf>
    <xf numFmtId="2" fontId="41" fillId="0" borderId="3" xfId="0" applyNumberFormat="1" applyFont="1" applyBorder="1" applyAlignment="1">
      <alignment horizontal="center" vertical="center" wrapText="1"/>
    </xf>
    <xf numFmtId="2" fontId="41" fillId="0" borderId="5" xfId="0" applyNumberFormat="1" applyFont="1" applyBorder="1" applyAlignment="1">
      <alignment horizontal="center" vertical="center" wrapText="1"/>
    </xf>
  </cellXfs>
  <cellStyles count="5">
    <cellStyle name="Normal 2" xfId="2" xr:uid="{00000000-0005-0000-0000-000002000000}"/>
    <cellStyle name="Гиперссылка" xfId="4" builtinId="8"/>
    <cellStyle name="Обычный" xfId="0" builtinId="0"/>
    <cellStyle name="Обычный 2" xfId="1" xr:uid="{00000000-0005-0000-0000-000003000000}"/>
    <cellStyle name="Обычный 3"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4872D-2424-4EA1-958A-B6B4AFFE0167}">
  <sheetPr>
    <pageSetUpPr fitToPage="1"/>
  </sheetPr>
  <dimension ref="A1:H19"/>
  <sheetViews>
    <sheetView workbookViewId="0">
      <selection activeCell="D7" sqref="D7"/>
    </sheetView>
  </sheetViews>
  <sheetFormatPr defaultColWidth="9.140625" defaultRowHeight="17.25" x14ac:dyDescent="0.25"/>
  <cols>
    <col min="1" max="1" width="7.85546875" style="12" customWidth="1"/>
    <col min="2" max="2" width="46.140625" style="12" customWidth="1"/>
    <col min="3" max="3" width="8.85546875" style="12" customWidth="1"/>
    <col min="4" max="4" width="47.85546875" style="12" customWidth="1"/>
    <col min="5" max="5" width="34.140625" style="12" customWidth="1"/>
    <col min="6" max="6" width="14.28515625" style="12" customWidth="1"/>
    <col min="7" max="7" width="25" style="12" customWidth="1"/>
    <col min="8" max="8" width="20.85546875" style="12" customWidth="1"/>
    <col min="9" max="16384" width="9.140625" style="12"/>
  </cols>
  <sheetData>
    <row r="1" spans="1:8" x14ac:dyDescent="0.25">
      <c r="B1" s="129"/>
      <c r="C1" s="129"/>
      <c r="D1" s="129"/>
      <c r="E1" s="129"/>
      <c r="F1" s="129"/>
      <c r="G1" s="129"/>
      <c r="H1" s="129"/>
    </row>
    <row r="2" spans="1:8" ht="66.75" customHeight="1" x14ac:dyDescent="0.25">
      <c r="B2" s="103" t="s">
        <v>19</v>
      </c>
      <c r="C2" s="103" t="s">
        <v>170</v>
      </c>
      <c r="D2" s="103" t="s">
        <v>11</v>
      </c>
      <c r="E2" s="103" t="s">
        <v>95</v>
      </c>
      <c r="F2" s="103" t="s">
        <v>12</v>
      </c>
      <c r="G2" s="103" t="s">
        <v>13</v>
      </c>
      <c r="H2" s="103" t="s">
        <v>14</v>
      </c>
    </row>
    <row r="3" spans="1:8" ht="25.5" customHeight="1" x14ac:dyDescent="0.25">
      <c r="B3" s="130" t="s">
        <v>23</v>
      </c>
      <c r="C3" s="130"/>
      <c r="D3" s="130"/>
      <c r="E3" s="130"/>
      <c r="F3" s="130"/>
      <c r="G3" s="130"/>
      <c r="H3" s="130"/>
    </row>
    <row r="4" spans="1:8" ht="46.5" customHeight="1" x14ac:dyDescent="0.25">
      <c r="A4" s="13">
        <v>1</v>
      </c>
      <c r="B4" s="9" t="s">
        <v>172</v>
      </c>
      <c r="C4" s="9">
        <v>150</v>
      </c>
      <c r="D4" s="14" t="s">
        <v>46</v>
      </c>
      <c r="E4" s="14" t="s">
        <v>129</v>
      </c>
      <c r="F4" s="14" t="s">
        <v>43</v>
      </c>
      <c r="G4" s="14" t="s">
        <v>109</v>
      </c>
      <c r="H4" s="14" t="s">
        <v>110</v>
      </c>
    </row>
    <row r="5" spans="1:8" ht="38.25" customHeight="1" x14ac:dyDescent="0.25">
      <c r="A5" s="13">
        <v>1.1000000000000001</v>
      </c>
      <c r="B5" s="9" t="s">
        <v>189</v>
      </c>
      <c r="C5" s="9">
        <v>16</v>
      </c>
      <c r="D5" s="14"/>
      <c r="E5" s="14"/>
      <c r="F5" s="14"/>
      <c r="G5" s="14"/>
      <c r="H5" s="14"/>
    </row>
    <row r="6" spans="1:8" ht="42" customHeight="1" x14ac:dyDescent="0.25">
      <c r="A6" s="13">
        <v>2</v>
      </c>
      <c r="B6" s="9" t="s">
        <v>173</v>
      </c>
      <c r="C6" s="9">
        <v>150</v>
      </c>
      <c r="D6" s="14" t="s">
        <v>47</v>
      </c>
      <c r="E6" s="14" t="s">
        <v>174</v>
      </c>
      <c r="F6" s="14" t="s">
        <v>52</v>
      </c>
      <c r="G6" s="14" t="s">
        <v>109</v>
      </c>
      <c r="H6" s="14" t="s">
        <v>111</v>
      </c>
    </row>
    <row r="7" spans="1:8" ht="48" customHeight="1" x14ac:dyDescent="0.25">
      <c r="A7" s="13">
        <v>3</v>
      </c>
      <c r="B7" s="9" t="s">
        <v>130</v>
      </c>
      <c r="C7" s="9">
        <v>80</v>
      </c>
      <c r="D7" s="14" t="s">
        <v>48</v>
      </c>
      <c r="E7" s="14" t="s">
        <v>98</v>
      </c>
      <c r="F7" s="14" t="s">
        <v>45</v>
      </c>
      <c r="G7" s="14" t="s">
        <v>109</v>
      </c>
      <c r="H7" s="14" t="s">
        <v>112</v>
      </c>
    </row>
    <row r="8" spans="1:8" ht="53.25" customHeight="1" x14ac:dyDescent="0.25">
      <c r="A8" s="13">
        <v>4</v>
      </c>
      <c r="B8" s="9" t="s">
        <v>175</v>
      </c>
      <c r="C8" s="9">
        <v>60</v>
      </c>
      <c r="D8" s="14" t="s">
        <v>49</v>
      </c>
      <c r="E8" s="14" t="s">
        <v>176</v>
      </c>
      <c r="F8" s="15" t="s">
        <v>134</v>
      </c>
      <c r="G8" s="14" t="s">
        <v>109</v>
      </c>
      <c r="H8" s="14" t="s">
        <v>113</v>
      </c>
    </row>
    <row r="9" spans="1:8" ht="53.25" customHeight="1" x14ac:dyDescent="0.25">
      <c r="A9" s="13">
        <v>5</v>
      </c>
      <c r="B9" s="9" t="s">
        <v>131</v>
      </c>
      <c r="C9" s="9">
        <v>60</v>
      </c>
      <c r="D9" s="14" t="s">
        <v>50</v>
      </c>
      <c r="E9" s="10" t="s">
        <v>99</v>
      </c>
      <c r="F9" s="14" t="s">
        <v>44</v>
      </c>
      <c r="G9" s="14" t="s">
        <v>109</v>
      </c>
      <c r="H9" s="14" t="s">
        <v>114</v>
      </c>
    </row>
    <row r="10" spans="1:8" ht="45.75" customHeight="1" x14ac:dyDescent="0.25">
      <c r="A10" s="13">
        <v>6</v>
      </c>
      <c r="B10" s="9" t="s">
        <v>132</v>
      </c>
      <c r="C10" s="9">
        <v>60</v>
      </c>
      <c r="D10" s="14" t="s">
        <v>51</v>
      </c>
      <c r="E10" s="14" t="s">
        <v>100</v>
      </c>
      <c r="F10" s="14" t="s">
        <v>133</v>
      </c>
      <c r="G10" s="14" t="s">
        <v>109</v>
      </c>
      <c r="H10" s="14" t="s">
        <v>115</v>
      </c>
    </row>
    <row r="11" spans="1:8" ht="30.75" customHeight="1" x14ac:dyDescent="0.25">
      <c r="A11" s="13">
        <v>7</v>
      </c>
      <c r="B11" s="9" t="s">
        <v>177</v>
      </c>
      <c r="C11" s="9">
        <v>30</v>
      </c>
      <c r="D11" s="14" t="s">
        <v>128</v>
      </c>
      <c r="E11" s="14" t="s">
        <v>101</v>
      </c>
      <c r="F11" s="14" t="s">
        <v>68</v>
      </c>
      <c r="G11" s="14" t="s">
        <v>109</v>
      </c>
      <c r="H11" s="14" t="s">
        <v>116</v>
      </c>
    </row>
    <row r="12" spans="1:8" ht="51.75" customHeight="1" x14ac:dyDescent="0.25">
      <c r="A12" s="13">
        <v>8</v>
      </c>
      <c r="B12" s="9" t="s">
        <v>178</v>
      </c>
      <c r="C12" s="9">
        <v>25</v>
      </c>
      <c r="D12" s="14" t="s">
        <v>71</v>
      </c>
      <c r="E12" s="14" t="s">
        <v>103</v>
      </c>
      <c r="F12" s="14" t="s">
        <v>67</v>
      </c>
      <c r="G12" s="14" t="s">
        <v>109</v>
      </c>
      <c r="H12" s="14" t="s">
        <v>117</v>
      </c>
    </row>
    <row r="13" spans="1:8" ht="44.25" customHeight="1" x14ac:dyDescent="0.25">
      <c r="A13" s="13">
        <v>9</v>
      </c>
      <c r="B13" s="9" t="s">
        <v>179</v>
      </c>
      <c r="C13" s="9">
        <v>20</v>
      </c>
      <c r="D13" s="14" t="s">
        <v>72</v>
      </c>
      <c r="E13" s="14" t="s">
        <v>107</v>
      </c>
      <c r="F13" s="14" t="s">
        <v>69</v>
      </c>
      <c r="G13" s="14" t="s">
        <v>109</v>
      </c>
      <c r="H13" s="14" t="s">
        <v>118</v>
      </c>
    </row>
    <row r="14" spans="1:8" ht="33" x14ac:dyDescent="0.25">
      <c r="A14" s="13">
        <v>10</v>
      </c>
      <c r="B14" s="9" t="s">
        <v>180</v>
      </c>
      <c r="C14" s="9">
        <v>30</v>
      </c>
      <c r="D14" s="14" t="s">
        <v>119</v>
      </c>
      <c r="E14" s="14" t="s">
        <v>181</v>
      </c>
      <c r="F14" s="14" t="s">
        <v>66</v>
      </c>
      <c r="G14" s="14" t="s">
        <v>109</v>
      </c>
      <c r="H14" s="14" t="s">
        <v>120</v>
      </c>
    </row>
    <row r="15" spans="1:8" ht="33" x14ac:dyDescent="0.25">
      <c r="A15" s="13">
        <v>11</v>
      </c>
      <c r="B15" s="9" t="s">
        <v>182</v>
      </c>
      <c r="C15" s="9">
        <v>30</v>
      </c>
      <c r="D15" s="14" t="s">
        <v>73</v>
      </c>
      <c r="E15" s="14" t="s">
        <v>102</v>
      </c>
      <c r="F15" s="14" t="s">
        <v>70</v>
      </c>
      <c r="G15" s="14" t="s">
        <v>109</v>
      </c>
      <c r="H15" s="16" t="s">
        <v>121</v>
      </c>
    </row>
    <row r="16" spans="1:8" ht="30.75" customHeight="1" x14ac:dyDescent="0.25">
      <c r="A16" s="13">
        <v>12</v>
      </c>
      <c r="B16" s="9" t="s">
        <v>183</v>
      </c>
      <c r="C16" s="9">
        <v>30</v>
      </c>
      <c r="D16" s="14" t="s">
        <v>127</v>
      </c>
      <c r="E16" s="17" t="s">
        <v>184</v>
      </c>
      <c r="F16" s="16" t="s">
        <v>104</v>
      </c>
      <c r="G16" s="14" t="s">
        <v>109</v>
      </c>
      <c r="H16" s="16" t="s">
        <v>122</v>
      </c>
    </row>
    <row r="17" spans="1:8" ht="40.5" x14ac:dyDescent="0.25">
      <c r="A17" s="13">
        <v>13</v>
      </c>
      <c r="B17" s="9" t="s">
        <v>185</v>
      </c>
      <c r="C17" s="11"/>
      <c r="D17" s="18" t="s">
        <v>186</v>
      </c>
      <c r="E17" s="16" t="s">
        <v>187</v>
      </c>
      <c r="F17" s="131" t="s">
        <v>188</v>
      </c>
      <c r="G17" s="14" t="s">
        <v>109</v>
      </c>
      <c r="H17" s="134" t="s">
        <v>242</v>
      </c>
    </row>
    <row r="18" spans="1:8" ht="23.25" customHeight="1" x14ac:dyDescent="0.25">
      <c r="A18" s="13">
        <v>13.1</v>
      </c>
      <c r="B18" s="11" t="s">
        <v>190</v>
      </c>
      <c r="C18" s="11">
        <v>20</v>
      </c>
      <c r="D18" s="18" t="s">
        <v>240</v>
      </c>
      <c r="E18" s="16"/>
      <c r="F18" s="132"/>
      <c r="G18" s="16"/>
      <c r="H18" s="135"/>
    </row>
    <row r="19" spans="1:8" ht="34.5" x14ac:dyDescent="0.25">
      <c r="A19" s="13">
        <v>13.2</v>
      </c>
      <c r="B19" s="13" t="s">
        <v>191</v>
      </c>
      <c r="C19" s="13">
        <v>20</v>
      </c>
      <c r="D19" s="18" t="s">
        <v>241</v>
      </c>
      <c r="E19" s="13"/>
      <c r="F19" s="133"/>
      <c r="G19" s="13"/>
      <c r="H19" s="136"/>
    </row>
  </sheetData>
  <mergeCells count="4">
    <mergeCell ref="B1:H1"/>
    <mergeCell ref="B3:H3"/>
    <mergeCell ref="F17:F19"/>
    <mergeCell ref="H17:H19"/>
  </mergeCells>
  <pageMargins left="0.70866141732283472" right="0.70866141732283472" top="0.74803149606299213" bottom="0.74803149606299213" header="0.31496062992125984" footer="0.31496062992125984"/>
  <pageSetup scale="5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topLeftCell="A16" zoomScaleNormal="100" workbookViewId="0">
      <selection activeCell="E17" sqref="E17"/>
    </sheetView>
  </sheetViews>
  <sheetFormatPr defaultColWidth="9.140625" defaultRowHeight="17.25" x14ac:dyDescent="0.25"/>
  <cols>
    <col min="1" max="1" width="13.42578125" style="28" customWidth="1"/>
    <col min="2" max="2" width="4.85546875" style="24" customWidth="1"/>
    <col min="3" max="3" width="15.140625" style="24" customWidth="1"/>
    <col min="4" max="4" width="6.42578125" style="24" customWidth="1"/>
    <col min="5" max="5" width="116.42578125" style="63" customWidth="1"/>
    <col min="6" max="6" width="15.85546875" style="24" customWidth="1"/>
    <col min="7" max="7" width="10.28515625" style="24" customWidth="1"/>
    <col min="8" max="8" width="18" style="24" customWidth="1"/>
    <col min="9" max="9" width="11" style="56" hidden="1" customWidth="1"/>
    <col min="10" max="16384" width="9.140625" style="28"/>
  </cols>
  <sheetData>
    <row r="1" spans="1:9" ht="32.25" customHeight="1" x14ac:dyDescent="0.25">
      <c r="B1" s="137" t="s">
        <v>15</v>
      </c>
      <c r="C1" s="138"/>
      <c r="D1" s="138"/>
      <c r="E1" s="138"/>
      <c r="F1" s="138"/>
      <c r="G1" s="138"/>
      <c r="H1" s="138"/>
      <c r="I1" s="138"/>
    </row>
    <row r="2" spans="1:9" ht="34.5" x14ac:dyDescent="0.25">
      <c r="A2" s="27" t="s">
        <v>18</v>
      </c>
      <c r="B2" s="27" t="s">
        <v>74</v>
      </c>
      <c r="C2" s="27" t="s">
        <v>53</v>
      </c>
      <c r="D2" s="27" t="s">
        <v>7</v>
      </c>
      <c r="E2" s="29" t="s">
        <v>1</v>
      </c>
      <c r="F2" s="27" t="s">
        <v>16</v>
      </c>
      <c r="G2" s="27" t="s">
        <v>58</v>
      </c>
      <c r="H2" s="27" t="s">
        <v>59</v>
      </c>
      <c r="I2" s="30" t="s">
        <v>17</v>
      </c>
    </row>
    <row r="3" spans="1:9" s="33" customFormat="1" ht="212.25" customHeight="1" x14ac:dyDescent="0.35">
      <c r="A3" s="119">
        <v>15811100</v>
      </c>
      <c r="B3" s="21">
        <v>1</v>
      </c>
      <c r="C3" s="1" t="str">
        <f>'Գնման ժամանակացույց'!B7</f>
        <v>Հաց/լավաշ</v>
      </c>
      <c r="D3" s="1" t="s">
        <v>2</v>
      </c>
      <c r="E3" s="4" t="s">
        <v>197</v>
      </c>
      <c r="F3" s="31">
        <f>'Գնման ժամանակացույց'!W7</f>
        <v>15671.879999999997</v>
      </c>
      <c r="G3" s="31"/>
      <c r="H3" s="31"/>
      <c r="I3" s="32" t="s">
        <v>42</v>
      </c>
    </row>
    <row r="4" spans="1:9" s="33" customFormat="1" ht="59.25" customHeight="1" x14ac:dyDescent="0.35">
      <c r="A4" s="119">
        <v>15612180</v>
      </c>
      <c r="B4" s="21">
        <v>2</v>
      </c>
      <c r="C4" s="1" t="str">
        <f>'Գնման ժամանակացույց'!B8</f>
        <v>Ալյուր ցորենի</v>
      </c>
      <c r="D4" s="1" t="s">
        <v>2</v>
      </c>
      <c r="E4" s="4" t="s">
        <v>77</v>
      </c>
      <c r="F4" s="31">
        <f>'Գնման ժամանակացույց'!W8</f>
        <v>1218.924</v>
      </c>
      <c r="G4" s="31"/>
      <c r="H4" s="31"/>
      <c r="I4" s="32" t="s">
        <v>42</v>
      </c>
    </row>
    <row r="5" spans="1:9" s="33" customFormat="1" ht="213.75" customHeight="1" x14ac:dyDescent="0.35">
      <c r="A5" s="119">
        <v>15851100</v>
      </c>
      <c r="B5" s="21">
        <v>3</v>
      </c>
      <c r="C5" s="1" t="str">
        <f>'Գնման ժամանակացույց'!B9</f>
        <v>Մակարոն/վերմիշել</v>
      </c>
      <c r="D5" s="1" t="s">
        <v>41</v>
      </c>
      <c r="E5" s="4" t="s">
        <v>86</v>
      </c>
      <c r="F5" s="31">
        <f>'Գնման ժամանակացույց'!W9</f>
        <v>1741.3199999999995</v>
      </c>
      <c r="G5" s="31"/>
      <c r="H5" s="31"/>
      <c r="I5" s="32" t="s">
        <v>42</v>
      </c>
    </row>
    <row r="6" spans="1:9" s="33" customFormat="1" ht="281.25" customHeight="1" x14ac:dyDescent="0.35">
      <c r="A6" s="119">
        <v>1511120</v>
      </c>
      <c r="B6" s="21">
        <v>4</v>
      </c>
      <c r="C6" s="1" t="str">
        <f>'Գնման ժամանակացույց'!B10</f>
        <v>Տավարի միս</v>
      </c>
      <c r="D6" s="1" t="s">
        <v>2</v>
      </c>
      <c r="E6" s="5" t="s">
        <v>198</v>
      </c>
      <c r="F6" s="31">
        <f>'Գնման ժամանակացույց'!W10</f>
        <v>2786.1120000000005</v>
      </c>
      <c r="G6" s="31"/>
      <c r="H6" s="31"/>
      <c r="I6" s="30" t="s">
        <v>42</v>
      </c>
    </row>
    <row r="7" spans="1:9" s="33" customFormat="1" ht="198" customHeight="1" x14ac:dyDescent="0.35">
      <c r="A7" s="48">
        <v>15112180</v>
      </c>
      <c r="B7" s="21">
        <v>5</v>
      </c>
      <c r="C7" s="1" t="str">
        <f>'Գնման ժամանակացույց'!B11</f>
        <v>Թռչնամիս</v>
      </c>
      <c r="D7" s="2" t="s">
        <v>2</v>
      </c>
      <c r="E7" s="6" t="s">
        <v>199</v>
      </c>
      <c r="F7" s="31">
        <f>'Գնման ժամանակացույց'!W11</f>
        <v>3134.3759999999997</v>
      </c>
      <c r="G7" s="31"/>
      <c r="H7" s="31"/>
      <c r="I7" s="34" t="s">
        <v>42</v>
      </c>
    </row>
    <row r="8" spans="1:9" s="33" customFormat="1" ht="206.25" customHeight="1" x14ac:dyDescent="0.35">
      <c r="A8" s="119">
        <v>15511100</v>
      </c>
      <c r="B8" s="21">
        <v>6</v>
      </c>
      <c r="C8" s="1" t="str">
        <f>'Գնման ժամանակացույց'!B12</f>
        <v>Կաթ</v>
      </c>
      <c r="D8" s="1" t="s">
        <v>3</v>
      </c>
      <c r="E8" s="5" t="s">
        <v>200</v>
      </c>
      <c r="F8" s="31">
        <f>'Գնման ժամանակացույց'!W12</f>
        <v>13930.559999999996</v>
      </c>
      <c r="G8" s="31"/>
      <c r="H8" s="31"/>
      <c r="I8" s="32" t="s">
        <v>42</v>
      </c>
    </row>
    <row r="9" spans="1:9" s="33" customFormat="1" ht="222" customHeight="1" x14ac:dyDescent="0.35">
      <c r="A9" s="119">
        <v>15551600</v>
      </c>
      <c r="B9" s="21">
        <v>7</v>
      </c>
      <c r="C9" s="1" t="str">
        <f>'Գնման ժամանակացույց'!B13</f>
        <v>Մածուն</v>
      </c>
      <c r="D9" s="1" t="s">
        <v>2</v>
      </c>
      <c r="E9" s="5" t="s">
        <v>201</v>
      </c>
      <c r="F9" s="31">
        <f>'Գնման ժամանակացույց'!W13</f>
        <v>5223.96</v>
      </c>
      <c r="G9" s="31"/>
      <c r="H9" s="31"/>
      <c r="I9" s="32" t="s">
        <v>42</v>
      </c>
    </row>
    <row r="10" spans="1:9" s="37" customFormat="1" ht="259.5" customHeight="1" x14ac:dyDescent="0.35">
      <c r="A10" s="120">
        <v>15542100</v>
      </c>
      <c r="B10" s="21">
        <v>8</v>
      </c>
      <c r="C10" s="1" t="str">
        <f>'Գնման ժամանակացույց'!B14</f>
        <v>Կաթնաշոռ</v>
      </c>
      <c r="D10" s="35"/>
      <c r="E10" s="41" t="s">
        <v>202</v>
      </c>
      <c r="F10" s="31">
        <f>'Գնման ժամանակացույց'!W14</f>
        <v>522.39599999999996</v>
      </c>
      <c r="G10" s="31"/>
      <c r="H10" s="31"/>
      <c r="I10" s="36"/>
    </row>
    <row r="11" spans="1:9" s="33" customFormat="1" ht="190.5" customHeight="1" x14ac:dyDescent="0.35">
      <c r="A11" s="121">
        <v>15512000</v>
      </c>
      <c r="B11" s="21">
        <v>9</v>
      </c>
      <c r="C11" s="1" t="str">
        <f>'Գնման ժամանակացույց'!B15</f>
        <v>Թթվասեր</v>
      </c>
      <c r="D11" s="3" t="s">
        <v>2</v>
      </c>
      <c r="E11" s="7" t="s">
        <v>203</v>
      </c>
      <c r="F11" s="31">
        <f>'Գնման ժամանակացույց'!W15</f>
        <v>522.39599999999996</v>
      </c>
      <c r="G11" s="31"/>
      <c r="H11" s="31"/>
      <c r="I11" s="32" t="s">
        <v>42</v>
      </c>
    </row>
    <row r="12" spans="1:9" s="37" customFormat="1" ht="190.5" customHeight="1" x14ac:dyDescent="0.35">
      <c r="A12" s="122">
        <v>15551300</v>
      </c>
      <c r="B12" s="21">
        <v>10</v>
      </c>
      <c r="C12" s="1" t="str">
        <f>'Գնման ժամանակացույց'!B16</f>
        <v>Յոգուրտ</v>
      </c>
      <c r="D12" s="38"/>
      <c r="E12" s="104" t="s">
        <v>204</v>
      </c>
      <c r="F12" s="31">
        <f>'Գնման ժամանակացույց'!W16</f>
        <v>196.56</v>
      </c>
      <c r="G12" s="31"/>
      <c r="H12" s="31"/>
      <c r="I12" s="36"/>
    </row>
    <row r="13" spans="1:9" s="33" customFormat="1" ht="209.25" customHeight="1" x14ac:dyDescent="0.35">
      <c r="A13" s="119">
        <v>15541100</v>
      </c>
      <c r="B13" s="21">
        <v>11</v>
      </c>
      <c r="C13" s="1" t="str">
        <f>'Գնման ժամանակացույց'!B17</f>
        <v>Պանիր լոռի</v>
      </c>
      <c r="D13" s="1" t="s">
        <v>2</v>
      </c>
      <c r="E13" s="5" t="s">
        <v>108</v>
      </c>
      <c r="F13" s="31">
        <f>'Գնման ժամանակացույց'!W17</f>
        <v>1393.0560000000003</v>
      </c>
      <c r="G13" s="31"/>
      <c r="H13" s="31"/>
      <c r="I13" s="32" t="s">
        <v>42</v>
      </c>
    </row>
    <row r="14" spans="1:9" ht="180" customHeight="1" x14ac:dyDescent="0.25">
      <c r="A14" s="119">
        <v>15531100</v>
      </c>
      <c r="B14" s="21">
        <v>12</v>
      </c>
      <c r="C14" s="1" t="str">
        <f>'Գնման ժամանակացույց'!B18</f>
        <v>Կարագ սերուցքային</v>
      </c>
      <c r="D14" s="1" t="s">
        <v>2</v>
      </c>
      <c r="E14" s="5" t="s">
        <v>88</v>
      </c>
      <c r="F14" s="31">
        <f>'Գնման ժամանակացույց'!W18</f>
        <v>1741.3199999999995</v>
      </c>
      <c r="G14" s="31"/>
      <c r="H14" s="31"/>
      <c r="I14" s="32" t="s">
        <v>42</v>
      </c>
    </row>
    <row r="15" spans="1:9" ht="192.75" customHeight="1" x14ac:dyDescent="0.25">
      <c r="A15" s="119">
        <v>15421100</v>
      </c>
      <c r="B15" s="21">
        <v>13</v>
      </c>
      <c r="C15" s="1" t="str">
        <f>'Գնման ժամանակացույց'!B19</f>
        <v>Բուսական յուղ</v>
      </c>
      <c r="D15" s="1" t="s">
        <v>3</v>
      </c>
      <c r="E15" s="5" t="s">
        <v>205</v>
      </c>
      <c r="F15" s="31">
        <f>'Գնման ժամանակացույց'!W19</f>
        <v>2786.1120000000005</v>
      </c>
      <c r="G15" s="31"/>
      <c r="H15" s="31"/>
      <c r="I15" s="32" t="s">
        <v>42</v>
      </c>
    </row>
    <row r="16" spans="1:9" ht="198" customHeight="1" x14ac:dyDescent="0.25">
      <c r="A16" s="119">
        <v>15831000</v>
      </c>
      <c r="B16" s="21">
        <v>14</v>
      </c>
      <c r="C16" s="1" t="str">
        <f>'Գնման ժամանակացույց'!B20</f>
        <v>Շաքարավազ</v>
      </c>
      <c r="D16" s="1" t="s">
        <v>2</v>
      </c>
      <c r="E16" s="4" t="s">
        <v>91</v>
      </c>
      <c r="F16" s="31">
        <f>'Գնման ժամանակացույց'!W20</f>
        <v>696.52800000000013</v>
      </c>
      <c r="G16" s="31"/>
      <c r="H16" s="31"/>
      <c r="I16" s="32" t="s">
        <v>42</v>
      </c>
    </row>
    <row r="17" spans="1:9" s="43" customFormat="1" ht="336" customHeight="1" x14ac:dyDescent="0.25">
      <c r="A17" s="123">
        <v>15811160</v>
      </c>
      <c r="B17" s="21">
        <v>15</v>
      </c>
      <c r="C17" s="1" t="str">
        <f>'Գնման ժամանակացույց'!B21</f>
        <v>Հրուշակեղեն/ Թխվածքաբլիթ սովորական և  վարսակի փաթիլներով</v>
      </c>
      <c r="D17" s="39" t="s">
        <v>2</v>
      </c>
      <c r="E17" s="41" t="s">
        <v>286</v>
      </c>
      <c r="F17" s="31">
        <f>'Գնման ժամանակացույց'!W21</f>
        <v>1872.36</v>
      </c>
      <c r="G17" s="31"/>
      <c r="H17" s="31"/>
      <c r="I17" s="42" t="s">
        <v>42</v>
      </c>
    </row>
    <row r="18" spans="1:9" s="45" customFormat="1" ht="336.75" customHeight="1" x14ac:dyDescent="0.25">
      <c r="A18" s="123">
        <v>15321000</v>
      </c>
      <c r="B18" s="21">
        <v>16</v>
      </c>
      <c r="C18" s="1" t="str">
        <f>'Գնման ժամանակացույց'!B22</f>
        <v>Մրգային և բանջարեղենային կոմպոտ</v>
      </c>
      <c r="D18" s="39" t="s">
        <v>3</v>
      </c>
      <c r="E18" s="41" t="s">
        <v>243</v>
      </c>
      <c r="F18" s="31">
        <f>'Գնման ժամանակացույց'!W22</f>
        <v>6965.2799999999979</v>
      </c>
      <c r="G18" s="31"/>
      <c r="H18" s="31"/>
      <c r="I18" s="44"/>
    </row>
    <row r="19" spans="1:9" s="47" customFormat="1" ht="72.75" customHeight="1" x14ac:dyDescent="0.35">
      <c r="A19" s="123">
        <v>15872310</v>
      </c>
      <c r="B19" s="21">
        <v>17</v>
      </c>
      <c r="C19" s="1" t="str">
        <f>'Գնման ժամանակացույց'!B23</f>
        <v>Դարչին</v>
      </c>
      <c r="D19" s="39"/>
      <c r="E19" s="41" t="s">
        <v>206</v>
      </c>
      <c r="F19" s="31">
        <f>'Գնման ժամանակացույց'!W23</f>
        <v>87.066000000000017</v>
      </c>
      <c r="G19" s="31"/>
      <c r="H19" s="31"/>
      <c r="I19" s="46"/>
    </row>
    <row r="20" spans="1:9" s="47" customFormat="1" ht="99.75" customHeight="1" x14ac:dyDescent="0.35">
      <c r="A20" s="123">
        <v>15872310</v>
      </c>
      <c r="B20" s="21">
        <v>18</v>
      </c>
      <c r="C20" s="1" t="str">
        <f>'Գնման ժամանակացույց'!B24</f>
        <v>Վանիլ</v>
      </c>
      <c r="D20" s="39"/>
      <c r="E20" s="41" t="s">
        <v>207</v>
      </c>
      <c r="F20" s="31">
        <f>'Գնման ժամանակացույց'!W24</f>
        <v>87.066000000000017</v>
      </c>
      <c r="G20" s="31"/>
      <c r="H20" s="31"/>
      <c r="I20" s="46"/>
    </row>
    <row r="21" spans="1:9" s="33" customFormat="1" ht="100.5" customHeight="1" x14ac:dyDescent="0.35">
      <c r="A21" s="119">
        <v>15871256</v>
      </c>
      <c r="B21" s="21">
        <v>19</v>
      </c>
      <c r="C21" s="1" t="str">
        <f>'Գնման ժամանակացույց'!B25</f>
        <v>Կարմիր պղպեղ</v>
      </c>
      <c r="D21" s="1" t="s">
        <v>2</v>
      </c>
      <c r="E21" s="4" t="s">
        <v>92</v>
      </c>
      <c r="F21" s="31">
        <f>'Գնման ժամանակացույց'!W25</f>
        <v>174.13200000000003</v>
      </c>
      <c r="G21" s="31"/>
      <c r="H21" s="31"/>
      <c r="I21" s="34"/>
    </row>
    <row r="22" spans="1:9" s="33" customFormat="1" ht="200.25" customHeight="1" x14ac:dyDescent="0.35">
      <c r="A22" s="119">
        <v>15333100</v>
      </c>
      <c r="B22" s="21">
        <v>20</v>
      </c>
      <c r="C22" s="1" t="str">
        <f>'Գնման ժամանակացույց'!B26</f>
        <v>Տոմատի մածուկ</v>
      </c>
      <c r="D22" s="1" t="s">
        <v>2</v>
      </c>
      <c r="E22" s="4" t="s">
        <v>97</v>
      </c>
      <c r="F22" s="31">
        <f>'Գնման ժամանակացույց'!W26</f>
        <v>766.18079999999998</v>
      </c>
      <c r="G22" s="31"/>
      <c r="H22" s="31"/>
      <c r="I22" s="32" t="s">
        <v>42</v>
      </c>
    </row>
    <row r="23" spans="1:9" s="47" customFormat="1" ht="78" customHeight="1" x14ac:dyDescent="0.35">
      <c r="A23" s="123">
        <v>15898100</v>
      </c>
      <c r="B23" s="21">
        <v>21</v>
      </c>
      <c r="C23" s="1" t="str">
        <f>'Գնման ժամանակացույց'!B27</f>
        <v>Փխրեցուցիչ</v>
      </c>
      <c r="D23" s="39"/>
      <c r="E23" s="41" t="s">
        <v>238</v>
      </c>
      <c r="F23" s="31">
        <f>'Գնման ժամանակացույց'!W27</f>
        <v>17.413200000000003</v>
      </c>
      <c r="G23" s="31"/>
      <c r="H23" s="31"/>
      <c r="I23" s="46"/>
    </row>
    <row r="24" spans="1:9" ht="174.75" customHeight="1" x14ac:dyDescent="0.25">
      <c r="A24" s="119">
        <v>15841400</v>
      </c>
      <c r="B24" s="21">
        <v>22</v>
      </c>
      <c r="C24" s="1" t="str">
        <f>'Գնման ժամանակացույց'!B28</f>
        <v>Կակաո</v>
      </c>
      <c r="D24" s="1" t="s">
        <v>2</v>
      </c>
      <c r="E24" s="5" t="s">
        <v>89</v>
      </c>
      <c r="F24" s="31">
        <f>'Գնման ժամանակացույց'!W28</f>
        <v>13.93056</v>
      </c>
      <c r="G24" s="31"/>
      <c r="H24" s="31"/>
      <c r="I24" s="32" t="s">
        <v>42</v>
      </c>
    </row>
    <row r="25" spans="1:9" ht="192" customHeight="1" x14ac:dyDescent="0.25">
      <c r="A25" s="119">
        <v>15872400</v>
      </c>
      <c r="B25" s="21">
        <v>23</v>
      </c>
      <c r="C25" s="1" t="str">
        <f>'Գնման ժամանակացույց'!B29</f>
        <v>Աղ</v>
      </c>
      <c r="D25" s="1" t="s">
        <v>2</v>
      </c>
      <c r="E25" s="4" t="s">
        <v>90</v>
      </c>
      <c r="F25" s="31">
        <f>'Գնման ժամանակացույց'!W29</f>
        <v>435.32999999999987</v>
      </c>
      <c r="G25" s="31"/>
      <c r="H25" s="31"/>
      <c r="I25" s="32" t="s">
        <v>42</v>
      </c>
    </row>
    <row r="26" spans="1:9" s="45" customFormat="1" ht="116.25" customHeight="1" x14ac:dyDescent="0.25">
      <c r="A26" s="123">
        <v>15872600</v>
      </c>
      <c r="B26" s="21">
        <v>24</v>
      </c>
      <c r="C26" s="1" t="str">
        <f>'Գնման ժամանակացույց'!B30</f>
        <v>Սոդա</v>
      </c>
      <c r="D26" s="39"/>
      <c r="E26" s="41" t="s">
        <v>239</v>
      </c>
      <c r="F26" s="31">
        <f>'Գնման ժամանակացույց'!W30</f>
        <v>17.413200000000003</v>
      </c>
      <c r="G26" s="31"/>
      <c r="H26" s="31"/>
      <c r="I26" s="46"/>
    </row>
    <row r="27" spans="1:9" s="33" customFormat="1" ht="187.5" customHeight="1" x14ac:dyDescent="0.35">
      <c r="A27" s="119">
        <v>15614200</v>
      </c>
      <c r="B27" s="21">
        <v>25</v>
      </c>
      <c r="C27" s="1" t="str">
        <f>'Գնման ժամանակացույց'!B31</f>
        <v>բրինձ</v>
      </c>
      <c r="D27" s="1" t="s">
        <v>41</v>
      </c>
      <c r="E27" s="4" t="s">
        <v>208</v>
      </c>
      <c r="F27" s="31">
        <f>'Գնման ժամանակացույց'!W31</f>
        <v>1741.3199999999995</v>
      </c>
      <c r="G27" s="31"/>
      <c r="H27" s="31"/>
      <c r="I27" s="32" t="s">
        <v>42</v>
      </c>
    </row>
    <row r="28" spans="1:9" s="33" customFormat="1" ht="228.75" customHeight="1" x14ac:dyDescent="0.35">
      <c r="A28" s="119">
        <v>15617000</v>
      </c>
      <c r="B28" s="21">
        <v>26</v>
      </c>
      <c r="C28" s="1" t="str">
        <f>'Գնման ժամանակացույց'!B32</f>
        <v>ցորենաձավար</v>
      </c>
      <c r="D28" s="1" t="s">
        <v>41</v>
      </c>
      <c r="E28" s="4" t="s">
        <v>85</v>
      </c>
      <c r="F28" s="31">
        <f>'Գնման ժամանակացույց'!W32</f>
        <v>348.26400000000007</v>
      </c>
      <c r="G28" s="31"/>
      <c r="H28" s="31"/>
      <c r="I28" s="32" t="s">
        <v>42</v>
      </c>
    </row>
    <row r="29" spans="1:9" s="33" customFormat="1" ht="204.75" customHeight="1" x14ac:dyDescent="0.35">
      <c r="A29" s="119">
        <v>15616000</v>
      </c>
      <c r="B29" s="21">
        <v>27</v>
      </c>
      <c r="C29" s="1" t="str">
        <f>'Գնման ժամանակացույց'!B33</f>
        <v>Հնդկաձավար</v>
      </c>
      <c r="D29" s="1" t="s">
        <v>2</v>
      </c>
      <c r="E29" s="4" t="s">
        <v>83</v>
      </c>
      <c r="F29" s="31">
        <f>'Գնման ժամանակացույց'!W33</f>
        <v>1218.924</v>
      </c>
      <c r="G29" s="31"/>
      <c r="H29" s="31"/>
      <c r="I29" s="32" t="s">
        <v>42</v>
      </c>
    </row>
    <row r="30" spans="1:9" s="33" customFormat="1" ht="172.5" customHeight="1" x14ac:dyDescent="0.35">
      <c r="A30" s="119">
        <v>15618000</v>
      </c>
      <c r="B30" s="21">
        <v>28</v>
      </c>
      <c r="C30" s="1" t="str">
        <f>'Գնման ժամանակացույց'!B34</f>
        <v>բլղուր</v>
      </c>
      <c r="D30" s="1" t="s">
        <v>2</v>
      </c>
      <c r="E30" s="4" t="s">
        <v>87</v>
      </c>
      <c r="F30" s="31">
        <f>'Գնման ժամանակացույց'!W34</f>
        <v>696.52800000000013</v>
      </c>
      <c r="G30" s="31"/>
      <c r="H30" s="31"/>
      <c r="I30" s="32" t="s">
        <v>42</v>
      </c>
    </row>
    <row r="31" spans="1:9" s="33" customFormat="1" ht="196.5" customHeight="1" x14ac:dyDescent="0.35">
      <c r="A31" s="119">
        <v>15613350</v>
      </c>
      <c r="B31" s="21">
        <v>29</v>
      </c>
      <c r="C31" s="1" t="str">
        <f>'Գնման ժամանակացույց'!B35</f>
        <v>վարսակի փաթիլներ</v>
      </c>
      <c r="D31" s="1" t="s">
        <v>2</v>
      </c>
      <c r="E31" s="4" t="s">
        <v>209</v>
      </c>
      <c r="F31" s="31">
        <f>'Գնման ժամանակացույց'!W35</f>
        <v>1393.0560000000003</v>
      </c>
      <c r="G31" s="31"/>
      <c r="H31" s="31"/>
      <c r="I31" s="32" t="s">
        <v>42</v>
      </c>
    </row>
    <row r="32" spans="1:9" s="33" customFormat="1" ht="201.75" customHeight="1" x14ac:dyDescent="0.35">
      <c r="A32" s="119">
        <v>15619000</v>
      </c>
      <c r="B32" s="21">
        <v>30</v>
      </c>
      <c r="C32" s="1" t="str">
        <f>'Գնման ժամանակացույց'!B36</f>
        <v>հաճար</v>
      </c>
      <c r="D32" s="1" t="s">
        <v>41</v>
      </c>
      <c r="E32" s="4" t="s">
        <v>54</v>
      </c>
      <c r="F32" s="31">
        <f>'Գնման ժամանակացույց'!W36</f>
        <v>696.52800000000013</v>
      </c>
      <c r="G32" s="31"/>
      <c r="H32" s="31"/>
      <c r="I32" s="32" t="s">
        <v>42</v>
      </c>
    </row>
    <row r="33" spans="1:9" ht="195" customHeight="1" x14ac:dyDescent="0.25">
      <c r="A33" s="48" t="s">
        <v>96</v>
      </c>
      <c r="B33" s="21">
        <v>31</v>
      </c>
      <c r="C33" s="1" t="str">
        <f>'Գնման ժամանակացույց'!B37</f>
        <v>Աղացած ձավար</v>
      </c>
      <c r="D33" s="49" t="s">
        <v>2</v>
      </c>
      <c r="E33" s="50" t="s">
        <v>79</v>
      </c>
      <c r="F33" s="31">
        <f>'Գնման ժամանակացույց'!W37</f>
        <v>348.26400000000007</v>
      </c>
      <c r="G33" s="31"/>
      <c r="H33" s="31"/>
      <c r="I33" s="51" t="s">
        <v>42</v>
      </c>
    </row>
    <row r="34" spans="1:9" s="33" customFormat="1" ht="187.5" customHeight="1" x14ac:dyDescent="0.35">
      <c r="A34" s="119">
        <v>15331153</v>
      </c>
      <c r="B34" s="21">
        <v>32</v>
      </c>
      <c r="C34" s="1" t="str">
        <f>'Գնման ժամանակացույց'!B38</f>
        <v>Ոսպ</v>
      </c>
      <c r="D34" s="1" t="s">
        <v>41</v>
      </c>
      <c r="E34" s="4" t="s">
        <v>210</v>
      </c>
      <c r="F34" s="31">
        <f>'Գնման ժամանակացույց'!W38</f>
        <v>522.39599999999996</v>
      </c>
      <c r="G34" s="31"/>
      <c r="H34" s="31"/>
      <c r="I34" s="32" t="s">
        <v>42</v>
      </c>
    </row>
    <row r="35" spans="1:9" s="33" customFormat="1" ht="213" customHeight="1" x14ac:dyDescent="0.35">
      <c r="A35" s="119">
        <v>15331151</v>
      </c>
      <c r="B35" s="21">
        <v>33</v>
      </c>
      <c r="C35" s="1" t="str">
        <f>'Գնման ժամանակացույց'!B39</f>
        <v>Լոբի հատիկավոր</v>
      </c>
      <c r="D35" s="1" t="s">
        <v>41</v>
      </c>
      <c r="E35" s="4" t="s">
        <v>84</v>
      </c>
      <c r="F35" s="31">
        <f>'Գնման ժամանակացույց'!W39</f>
        <v>2089.5839999999998</v>
      </c>
      <c r="G35" s="31"/>
      <c r="H35" s="31"/>
      <c r="I35" s="32" t="s">
        <v>42</v>
      </c>
    </row>
    <row r="36" spans="1:9" ht="211.5" customHeight="1" x14ac:dyDescent="0.25">
      <c r="A36" s="124">
        <v>15331152</v>
      </c>
      <c r="B36" s="21">
        <v>34</v>
      </c>
      <c r="C36" s="1" t="str">
        <f>'Գնման ժամանակացույց'!B40</f>
        <v>Սիսեռ</v>
      </c>
      <c r="D36" s="49" t="s">
        <v>2</v>
      </c>
      <c r="E36" s="53" t="s">
        <v>94</v>
      </c>
      <c r="F36" s="31">
        <f>'Գնման ժամանակացույց'!W40</f>
        <v>1044.7919999999999</v>
      </c>
      <c r="G36" s="31"/>
      <c r="H36" s="31"/>
      <c r="I36" s="32" t="s">
        <v>42</v>
      </c>
    </row>
    <row r="37" spans="1:9" s="33" customFormat="1" ht="183" customHeight="1" x14ac:dyDescent="0.35">
      <c r="A37" s="119">
        <v>15331154</v>
      </c>
      <c r="B37" s="21">
        <v>35</v>
      </c>
      <c r="C37" s="1" t="str">
        <f>'Գնման ժամանակացույց'!B41</f>
        <v>Ոլոռ</v>
      </c>
      <c r="D37" s="1" t="s">
        <v>2</v>
      </c>
      <c r="E37" s="4" t="s">
        <v>211</v>
      </c>
      <c r="F37" s="31">
        <f>'Գնման ժամանակացույց'!W41</f>
        <v>522.39599999999996</v>
      </c>
      <c r="G37" s="31"/>
      <c r="H37" s="31"/>
      <c r="I37" s="32" t="s">
        <v>42</v>
      </c>
    </row>
    <row r="38" spans="1:9" s="47" customFormat="1" ht="197.25" customHeight="1" x14ac:dyDescent="0.35">
      <c r="A38" s="123">
        <v>15331180</v>
      </c>
      <c r="B38" s="21">
        <v>36</v>
      </c>
      <c r="C38" s="1" t="str">
        <f>'Գնման ժամանակացույց'!B42</f>
        <v>Պահածոյացված ոլոռ</v>
      </c>
      <c r="D38" s="39"/>
      <c r="E38" s="41" t="s">
        <v>212</v>
      </c>
      <c r="F38" s="31">
        <f>'Գնման ժամանակացույց'!W42</f>
        <v>870.65999999999974</v>
      </c>
      <c r="G38" s="31"/>
      <c r="H38" s="31"/>
      <c r="I38" s="46"/>
    </row>
    <row r="39" spans="1:9" s="47" customFormat="1" ht="198" customHeight="1" x14ac:dyDescent="0.35">
      <c r="A39" s="123">
        <v>15331178</v>
      </c>
      <c r="B39" s="21">
        <v>37</v>
      </c>
      <c r="C39" s="1" t="str">
        <f>'Գնման ժամանակացույց'!B43</f>
        <v>Պահածոյացված եգիպտացորեն</v>
      </c>
      <c r="D39" s="39"/>
      <c r="E39" s="41" t="s">
        <v>213</v>
      </c>
      <c r="F39" s="31">
        <f>'Գնման ժամանակացույց'!W43</f>
        <v>870.65999999999974</v>
      </c>
      <c r="G39" s="31"/>
      <c r="H39" s="31"/>
      <c r="I39" s="46"/>
    </row>
    <row r="40" spans="1:9" s="33" customFormat="1" ht="213.75" customHeight="1" x14ac:dyDescent="0.35">
      <c r="A40" s="119">
        <v>15311100</v>
      </c>
      <c r="B40" s="21">
        <v>38</v>
      </c>
      <c r="C40" s="1" t="str">
        <f>'Գնման ժամանակացույց'!B44</f>
        <v>Կարտոֆիլ</v>
      </c>
      <c r="D40" s="1" t="s">
        <v>2</v>
      </c>
      <c r="E40" s="5" t="s">
        <v>214</v>
      </c>
      <c r="F40" s="31">
        <f>'Գնման ժամանակացույց'!W44</f>
        <v>13930.559999999996</v>
      </c>
      <c r="G40" s="31"/>
      <c r="H40" s="31"/>
      <c r="I40" s="32" t="s">
        <v>42</v>
      </c>
    </row>
    <row r="41" spans="1:9" s="33" customFormat="1" ht="153" customHeight="1" x14ac:dyDescent="0.35">
      <c r="A41" s="119" t="s">
        <v>263</v>
      </c>
      <c r="B41" s="21">
        <v>39</v>
      </c>
      <c r="C41" s="1" t="str">
        <f>'Գնման ժամանակացույց'!B45</f>
        <v>Լոլիկ /07-10</v>
      </c>
      <c r="D41" s="117"/>
      <c r="E41" s="116" t="s">
        <v>215</v>
      </c>
      <c r="F41" s="31">
        <f>'Գնման ժամանակացույց'!W45</f>
        <v>721.404</v>
      </c>
      <c r="G41" s="31"/>
      <c r="H41" s="31"/>
      <c r="I41" s="32"/>
    </row>
    <row r="42" spans="1:9" s="33" customFormat="1" ht="170.25" customHeight="1" x14ac:dyDescent="0.35">
      <c r="A42" s="119" t="s">
        <v>264</v>
      </c>
      <c r="B42" s="21">
        <v>40</v>
      </c>
      <c r="C42" s="1" t="str">
        <f>'Գնման ժամանակացույց'!B46</f>
        <v>Վարունգ /06-10</v>
      </c>
      <c r="D42" s="117"/>
      <c r="E42" s="105" t="s">
        <v>216</v>
      </c>
      <c r="F42" s="31">
        <f>'Գնման ժամանակացույց'!W46</f>
        <v>903.82799999999997</v>
      </c>
      <c r="G42" s="31"/>
      <c r="H42" s="31"/>
      <c r="I42" s="32"/>
    </row>
    <row r="43" spans="1:9" s="33" customFormat="1" ht="162" customHeight="1" x14ac:dyDescent="0.35">
      <c r="A43" s="119" t="s">
        <v>265</v>
      </c>
      <c r="B43" s="21">
        <v>41</v>
      </c>
      <c r="C43" s="1" t="str">
        <f>'Գնման ժամանակացույց'!B47</f>
        <v>Կարմիր պղպեղ 09-10</v>
      </c>
      <c r="D43" s="1" t="s">
        <v>2</v>
      </c>
      <c r="E43" s="4" t="s">
        <v>217</v>
      </c>
      <c r="F43" s="31">
        <f>'Գնման ժամանակացույց'!W47</f>
        <v>356.55599999999998</v>
      </c>
      <c r="G43" s="31"/>
      <c r="H43" s="31"/>
      <c r="I43" s="32" t="s">
        <v>42</v>
      </c>
    </row>
    <row r="44" spans="1:9" s="33" customFormat="1" ht="162" customHeight="1" x14ac:dyDescent="0.35">
      <c r="A44" s="119" t="s">
        <v>265</v>
      </c>
      <c r="B44" s="21">
        <v>42</v>
      </c>
      <c r="C44" s="1" t="str">
        <f>'Գնման ժամանակացույց'!B48</f>
        <v>Կանաչ պղպեղ 07-10</v>
      </c>
      <c r="D44" s="1" t="s">
        <v>2</v>
      </c>
      <c r="E44" s="4" t="s">
        <v>218</v>
      </c>
      <c r="F44" s="31">
        <f>'Գնման ժամանակացույց'!W48</f>
        <v>721.404</v>
      </c>
      <c r="G44" s="31"/>
      <c r="H44" s="31"/>
      <c r="I44" s="34"/>
    </row>
    <row r="45" spans="1:9" s="33" customFormat="1" ht="135" customHeight="1" x14ac:dyDescent="0.35">
      <c r="A45" s="119">
        <v>15331168</v>
      </c>
      <c r="B45" s="21">
        <v>43</v>
      </c>
      <c r="C45" s="1" t="str">
        <f>'Գնման ժամանակացույց'!B49</f>
        <v>Սմբուկ /08-10</v>
      </c>
      <c r="D45" s="1"/>
      <c r="E45" s="105" t="s">
        <v>82</v>
      </c>
      <c r="F45" s="31">
        <f>'Գնման ժամանակացույց'!W49</f>
        <v>884.47999999999979</v>
      </c>
      <c r="G45" s="31"/>
      <c r="H45" s="31"/>
      <c r="I45" s="32"/>
    </row>
    <row r="46" spans="1:9" s="33" customFormat="1" ht="166.5" customHeight="1" x14ac:dyDescent="0.35">
      <c r="A46" s="119" t="s">
        <v>266</v>
      </c>
      <c r="B46" s="21">
        <v>44</v>
      </c>
      <c r="C46" s="1" t="str">
        <f>'Գնման ժամանակացույց'!B50</f>
        <v>Գազար</v>
      </c>
      <c r="D46" s="1" t="s">
        <v>2</v>
      </c>
      <c r="E46" s="5" t="s">
        <v>219</v>
      </c>
      <c r="F46" s="31">
        <f>'Գնման ժամանակացույց'!W50</f>
        <v>3482.639999999999</v>
      </c>
      <c r="G46" s="31"/>
      <c r="H46" s="31"/>
      <c r="I46" s="32" t="s">
        <v>42</v>
      </c>
    </row>
    <row r="47" spans="1:9" s="33" customFormat="1" ht="198" customHeight="1" x14ac:dyDescent="0.35">
      <c r="A47" s="119" t="s">
        <v>267</v>
      </c>
      <c r="B47" s="21">
        <v>45</v>
      </c>
      <c r="C47" s="1" t="str">
        <f>'Գնման ժամանակացույց'!B51</f>
        <v>Բազուկ</v>
      </c>
      <c r="D47" s="1" t="s">
        <v>2</v>
      </c>
      <c r="E47" s="4" t="s">
        <v>220</v>
      </c>
      <c r="F47" s="31">
        <f>'Գնման ժամանակացույց'!W51</f>
        <v>2437.848</v>
      </c>
      <c r="G47" s="31"/>
      <c r="H47" s="31"/>
      <c r="I47" s="32" t="s">
        <v>42</v>
      </c>
    </row>
    <row r="48" spans="1:9" s="33" customFormat="1" ht="220.5" customHeight="1" x14ac:dyDescent="0.35">
      <c r="A48" s="119" t="s">
        <v>268</v>
      </c>
      <c r="B48" s="21">
        <v>46</v>
      </c>
      <c r="C48" s="1" t="str">
        <f>'Գնման ժամանակացույց'!B52</f>
        <v>Կաղամբ</v>
      </c>
      <c r="D48" s="1" t="s">
        <v>2</v>
      </c>
      <c r="E48" s="4" t="s">
        <v>221</v>
      </c>
      <c r="F48" s="31">
        <f>'Գնման ժամանակացույց'!W52</f>
        <v>4179.1679999999997</v>
      </c>
      <c r="G48" s="31"/>
      <c r="H48" s="31"/>
      <c r="I48" s="32" t="s">
        <v>42</v>
      </c>
    </row>
    <row r="49" spans="1:9" ht="183.75" customHeight="1" x14ac:dyDescent="0.3">
      <c r="A49" s="125" t="s">
        <v>269</v>
      </c>
      <c r="B49" s="21">
        <v>47</v>
      </c>
      <c r="C49" s="1" t="str">
        <f>'Գնման ժամանակացույց'!B53</f>
        <v>Բրոկոլի /07-10</v>
      </c>
      <c r="D49" s="54" t="s">
        <v>2</v>
      </c>
      <c r="E49" s="55" t="s">
        <v>78</v>
      </c>
      <c r="F49" s="31">
        <f>'Գնման ժամանակացույց'!W53</f>
        <v>601.16999999999985</v>
      </c>
      <c r="G49" s="31"/>
      <c r="H49" s="31"/>
    </row>
    <row r="50" spans="1:9" s="47" customFormat="1" ht="81.75" customHeight="1" x14ac:dyDescent="0.35">
      <c r="A50" s="123" t="s">
        <v>270</v>
      </c>
      <c r="B50" s="21">
        <v>48</v>
      </c>
      <c r="C50" s="1" t="str">
        <f>'Գնման ժամանակացույց'!B54</f>
        <v>Ծաղկակաղամբ 09-12</v>
      </c>
      <c r="D50" s="39"/>
      <c r="E50" s="41" t="s">
        <v>234</v>
      </c>
      <c r="F50" s="31">
        <f>'Գնման ժամանակացույց'!W54</f>
        <v>415.98199999999997</v>
      </c>
      <c r="G50" s="31"/>
      <c r="H50" s="31"/>
      <c r="I50" s="46"/>
    </row>
    <row r="51" spans="1:9" ht="150.75" customHeight="1" x14ac:dyDescent="0.25">
      <c r="A51" s="119" t="s">
        <v>271</v>
      </c>
      <c r="B51" s="21">
        <v>49</v>
      </c>
      <c r="C51" s="1" t="str">
        <f>'Գնման ժամանակացույց'!B55</f>
        <v>Դդում</v>
      </c>
      <c r="D51" s="1" t="s">
        <v>2</v>
      </c>
      <c r="E51" s="4" t="s">
        <v>222</v>
      </c>
      <c r="F51" s="31">
        <f>'Գնման ժամանակացույց'!W55</f>
        <v>5223.96</v>
      </c>
      <c r="G51" s="31"/>
      <c r="H51" s="31"/>
      <c r="I51" s="32" t="s">
        <v>42</v>
      </c>
    </row>
    <row r="52" spans="1:9" ht="159.75" customHeight="1" x14ac:dyDescent="0.25">
      <c r="A52" s="119" t="s">
        <v>272</v>
      </c>
      <c r="B52" s="21">
        <v>50</v>
      </c>
      <c r="C52" s="1" t="str">
        <f>'Գնման ժամանակացույց'!B56</f>
        <v>Կարմիր գլուխ սոխ</v>
      </c>
      <c r="D52" s="1" t="s">
        <v>2</v>
      </c>
      <c r="E52" s="5" t="s">
        <v>223</v>
      </c>
      <c r="F52" s="31">
        <f>'Գնման ժամանակացույց'!W56</f>
        <v>870.65999999999974</v>
      </c>
      <c r="G52" s="31"/>
      <c r="H52" s="31"/>
      <c r="I52" s="51"/>
    </row>
    <row r="53" spans="1:9" ht="141.75" customHeight="1" x14ac:dyDescent="0.25">
      <c r="A53" s="119">
        <v>15331167</v>
      </c>
      <c r="B53" s="21">
        <v>51</v>
      </c>
      <c r="C53" s="1" t="str">
        <f>'Գնման ժամանակացույց'!B57</f>
        <v>Կանաչի/մաղադանոս համեմ</v>
      </c>
      <c r="D53" s="1" t="s">
        <v>2</v>
      </c>
      <c r="E53" s="4" t="s">
        <v>224</v>
      </c>
      <c r="F53" s="31">
        <f>'Գնման ժամանակացույց'!W57</f>
        <v>870.65999999999974</v>
      </c>
      <c r="G53" s="31"/>
      <c r="H53" s="31"/>
    </row>
    <row r="54" spans="1:9" ht="159.75" customHeight="1" x14ac:dyDescent="0.25">
      <c r="A54" s="119" t="s">
        <v>273</v>
      </c>
      <c r="B54" s="21">
        <v>52</v>
      </c>
      <c r="C54" s="1" t="str">
        <f>'Գնման ժամանակացույց'!B58</f>
        <v>Հազարի տրեև</v>
      </c>
      <c r="D54" s="1" t="s">
        <v>2</v>
      </c>
      <c r="E54" s="4" t="s">
        <v>55</v>
      </c>
      <c r="F54" s="31">
        <f>'Գնման ժամանակացույց'!W58</f>
        <v>1044.7919999999999</v>
      </c>
      <c r="G54" s="31"/>
      <c r="H54" s="31"/>
    </row>
    <row r="55" spans="1:9" ht="161.25" customHeight="1" x14ac:dyDescent="0.25">
      <c r="A55" s="119" t="s">
        <v>274</v>
      </c>
      <c r="B55" s="21">
        <v>53</v>
      </c>
      <c r="C55" s="1" t="str">
        <f>'Գնման ժամանակացույց'!B59</f>
        <v>Խնձոր 01-05, 09-12</v>
      </c>
      <c r="D55" s="1" t="s">
        <v>2</v>
      </c>
      <c r="E55" s="4" t="s">
        <v>225</v>
      </c>
      <c r="F55" s="31">
        <f>'Գնման ժամանակացույց'!W59</f>
        <v>6909.8999999999987</v>
      </c>
      <c r="G55" s="31"/>
      <c r="H55" s="31"/>
      <c r="I55" s="32" t="s">
        <v>42</v>
      </c>
    </row>
    <row r="56" spans="1:9" ht="145.5" customHeight="1" x14ac:dyDescent="0.25">
      <c r="A56" s="119" t="s">
        <v>275</v>
      </c>
      <c r="B56" s="21">
        <v>54</v>
      </c>
      <c r="C56" s="1" t="str">
        <f>'Գնման ժամանակացույց'!B60</f>
        <v>Նարինջ 01-06 09-12</v>
      </c>
      <c r="D56" s="1" t="s">
        <v>2</v>
      </c>
      <c r="E56" s="4" t="s">
        <v>226</v>
      </c>
      <c r="F56" s="31">
        <f>'Գնման ժամանակացույց'!W60</f>
        <v>3090.88</v>
      </c>
      <c r="G56" s="31"/>
      <c r="H56" s="31"/>
      <c r="I56" s="32" t="s">
        <v>42</v>
      </c>
    </row>
    <row r="57" spans="1:9" ht="92.25" customHeight="1" x14ac:dyDescent="0.25">
      <c r="A57" s="119" t="s">
        <v>276</v>
      </c>
      <c r="B57" s="21">
        <v>55</v>
      </c>
      <c r="C57" s="1" t="str">
        <f>'Գնման ժամանակացույց'!B61</f>
        <v>Խաղող 01-02, 09-12</v>
      </c>
      <c r="D57" s="1" t="s">
        <v>2</v>
      </c>
      <c r="E57" s="4" t="s">
        <v>126</v>
      </c>
      <c r="F57" s="31">
        <f>'Գնման ժամանակացույց'!W61</f>
        <v>1842.6399999999999</v>
      </c>
      <c r="G57" s="31"/>
      <c r="H57" s="31"/>
      <c r="I57" s="32" t="s">
        <v>42</v>
      </c>
    </row>
    <row r="58" spans="1:9" ht="147.75" customHeight="1" x14ac:dyDescent="0.25">
      <c r="A58" s="119" t="s">
        <v>277</v>
      </c>
      <c r="B58" s="21">
        <v>56</v>
      </c>
      <c r="C58" s="1" t="str">
        <f>'Գնման ժամանակացույց'!B62</f>
        <v>Բանան</v>
      </c>
      <c r="D58" s="1" t="s">
        <v>2</v>
      </c>
      <c r="E58" s="4" t="s">
        <v>80</v>
      </c>
      <c r="F58" s="31">
        <f>'Գնման ժամանակացույց'!W62</f>
        <v>5617.0800000000008</v>
      </c>
      <c r="G58" s="31"/>
      <c r="H58" s="31"/>
      <c r="I58" s="32" t="s">
        <v>42</v>
      </c>
    </row>
    <row r="59" spans="1:9" ht="161.25" customHeight="1" x14ac:dyDescent="0.25">
      <c r="A59" s="119" t="s">
        <v>278</v>
      </c>
      <c r="B59" s="21">
        <v>57</v>
      </c>
      <c r="C59" s="1" t="str">
        <f>'Գնման ժամանակացույց'!B63</f>
        <v>Մանդարին 01-02, 11-12</v>
      </c>
      <c r="D59" s="1" t="s">
        <v>2</v>
      </c>
      <c r="E59" s="4" t="s">
        <v>227</v>
      </c>
      <c r="F59" s="31">
        <f>'Գնման ժամանակացույց'!W63</f>
        <v>601.82999999999993</v>
      </c>
      <c r="G59" s="31"/>
      <c r="H59" s="31"/>
      <c r="I59" s="32" t="s">
        <v>42</v>
      </c>
    </row>
    <row r="60" spans="1:9" ht="134.25" customHeight="1" x14ac:dyDescent="0.25">
      <c r="A60" s="119" t="s">
        <v>279</v>
      </c>
      <c r="B60" s="21">
        <v>58</v>
      </c>
      <c r="C60" s="1" t="str">
        <f>'Գնման ժամանակացույց'!B64</f>
        <v>Սալոր  07-09</v>
      </c>
      <c r="D60" s="1" t="s">
        <v>2</v>
      </c>
      <c r="E60" s="4" t="s">
        <v>93</v>
      </c>
      <c r="F60" s="31">
        <f>'Գնման ժամանակացույց'!W64</f>
        <v>724.42500000000007</v>
      </c>
      <c r="G60" s="31"/>
      <c r="H60" s="31"/>
      <c r="I60" s="32" t="s">
        <v>42</v>
      </c>
    </row>
    <row r="61" spans="1:9" ht="186.75" customHeight="1" x14ac:dyDescent="0.25">
      <c r="A61" s="119" t="s">
        <v>280</v>
      </c>
      <c r="B61" s="21">
        <v>59</v>
      </c>
      <c r="C61" s="1" t="str">
        <f>'Գնման ժամանակացույց'!B65</f>
        <v>Ծիրան 15.06-01.08</v>
      </c>
      <c r="D61" s="1" t="s">
        <v>2</v>
      </c>
      <c r="E61" s="4" t="s">
        <v>228</v>
      </c>
      <c r="F61" s="31">
        <f>'Գնման ժամանակացույց'!W65</f>
        <v>78.015000000000001</v>
      </c>
      <c r="G61" s="31"/>
      <c r="H61" s="31"/>
      <c r="I61" s="32" t="s">
        <v>42</v>
      </c>
    </row>
    <row r="62" spans="1:9" ht="118.5" customHeight="1" x14ac:dyDescent="0.25">
      <c r="A62" s="119" t="s">
        <v>281</v>
      </c>
      <c r="B62" s="21">
        <v>60</v>
      </c>
      <c r="C62" s="1" t="str">
        <f>'Գնման ժամանակացույց'!B66</f>
        <v>Տանձ  01-02, 07-12</v>
      </c>
      <c r="D62" s="1"/>
      <c r="E62" s="4" t="s">
        <v>262</v>
      </c>
      <c r="F62" s="31">
        <f>'Գնման ժամանակացույց'!W66</f>
        <v>2496.48</v>
      </c>
      <c r="G62" s="31"/>
      <c r="H62" s="31"/>
      <c r="I62" s="118"/>
    </row>
    <row r="63" spans="1:9" s="59" customFormat="1" ht="162" x14ac:dyDescent="0.25">
      <c r="A63" s="126" t="s">
        <v>282</v>
      </c>
      <c r="B63" s="21">
        <v>61</v>
      </c>
      <c r="C63" s="1" t="str">
        <f>'Գնման ժամանակացույց'!B67</f>
        <v>Կիտրոն</v>
      </c>
      <c r="D63" s="21"/>
      <c r="E63" s="57" t="s">
        <v>229</v>
      </c>
      <c r="F63" s="31">
        <f>'Գնման ժամանակացույց'!W67</f>
        <v>174.13200000000003</v>
      </c>
      <c r="G63" s="31"/>
      <c r="H63" s="31"/>
      <c r="I63" s="58"/>
    </row>
    <row r="64" spans="1:9" s="45" customFormat="1" ht="301.5" customHeight="1" x14ac:dyDescent="0.25">
      <c r="A64" s="127"/>
      <c r="B64" s="21"/>
      <c r="C64" s="1" t="str">
        <f>'Գնման ժամանակացույց'!B68</f>
        <v>Չրեղեն</v>
      </c>
      <c r="D64" s="40"/>
      <c r="E64" s="60" t="s">
        <v>230</v>
      </c>
      <c r="F64" s="31">
        <f>'Գնման ժամանակացույց'!W68</f>
        <v>0</v>
      </c>
      <c r="G64" s="31"/>
      <c r="H64" s="31"/>
      <c r="I64" s="61"/>
    </row>
    <row r="65" spans="1:12" s="45" customFormat="1" ht="162" x14ac:dyDescent="0.25">
      <c r="A65" s="127">
        <v>15332410</v>
      </c>
      <c r="B65" s="21">
        <v>62</v>
      </c>
      <c r="C65" s="1" t="str">
        <f>'Գնման ժամանակացույց'!B69</f>
        <v xml:space="preserve">Ծիրանի չիր </v>
      </c>
      <c r="D65" s="40"/>
      <c r="E65" s="60" t="s">
        <v>235</v>
      </c>
      <c r="F65" s="31">
        <f>'Գնման ժամանակացույց'!W69</f>
        <v>348.26400000000007</v>
      </c>
      <c r="G65" s="31"/>
      <c r="H65" s="31"/>
      <c r="I65" s="61"/>
    </row>
    <row r="66" spans="1:12" s="47" customFormat="1" ht="183" customHeight="1" x14ac:dyDescent="0.35">
      <c r="A66" s="127">
        <v>15332410</v>
      </c>
      <c r="B66" s="21">
        <v>63</v>
      </c>
      <c r="C66" s="1" t="str">
        <f>'Գնման ժամանակացույց'!B70</f>
        <v xml:space="preserve">Սալորի չիր </v>
      </c>
      <c r="D66" s="40"/>
      <c r="E66" s="60" t="s">
        <v>231</v>
      </c>
      <c r="F66" s="31">
        <f>'Գնման ժամանակացույց'!W70</f>
        <v>348.26400000000007</v>
      </c>
      <c r="G66" s="31"/>
      <c r="H66" s="31"/>
      <c r="I66" s="62" t="s">
        <v>42</v>
      </c>
    </row>
    <row r="67" spans="1:12" s="47" customFormat="1" ht="102" customHeight="1" x14ac:dyDescent="0.35">
      <c r="A67" s="127">
        <v>15332410</v>
      </c>
      <c r="B67" s="21">
        <v>64</v>
      </c>
      <c r="C67" s="1" t="str">
        <f>'Գնման ժամանակացույց'!B71</f>
        <v xml:space="preserve">Մասուր չիր </v>
      </c>
      <c r="D67" s="40"/>
      <c r="E67" s="60" t="s">
        <v>236</v>
      </c>
      <c r="F67" s="31">
        <f>'Գնման ժամանակացույց'!W71</f>
        <v>174.13200000000003</v>
      </c>
      <c r="G67" s="31"/>
      <c r="H67" s="31"/>
      <c r="I67" s="62"/>
    </row>
    <row r="68" spans="1:12" s="47" customFormat="1" ht="83.25" customHeight="1" x14ac:dyDescent="0.35">
      <c r="A68" s="127">
        <v>15332410</v>
      </c>
      <c r="B68" s="21">
        <v>65</v>
      </c>
      <c r="C68" s="1" t="str">
        <f>'Գնման ժամանակացույց'!B72</f>
        <v xml:space="preserve">Խնձորի չիր </v>
      </c>
      <c r="D68" s="40"/>
      <c r="E68" s="60" t="s">
        <v>232</v>
      </c>
      <c r="F68" s="31">
        <f>'Գնման ժամանակացույց'!W72</f>
        <v>348.26400000000007</v>
      </c>
      <c r="G68" s="31"/>
      <c r="H68" s="31"/>
      <c r="I68" s="62"/>
    </row>
    <row r="69" spans="1:12" ht="193.5" customHeight="1" x14ac:dyDescent="0.25">
      <c r="A69" s="119" t="s">
        <v>283</v>
      </c>
      <c r="B69" s="21">
        <v>66</v>
      </c>
      <c r="C69" s="1" t="str">
        <f>'Գնման ժամանակացույց'!B73</f>
        <v>Չամիչ</v>
      </c>
      <c r="D69" s="1" t="s">
        <v>2</v>
      </c>
      <c r="E69" s="4" t="s">
        <v>233</v>
      </c>
      <c r="F69" s="31">
        <f>'Գնման ժամանակացույց'!W73</f>
        <v>870.65999999999974</v>
      </c>
      <c r="G69" s="31"/>
      <c r="H69" s="31"/>
    </row>
    <row r="70" spans="1:12" ht="132.75" customHeight="1" x14ac:dyDescent="0.25">
      <c r="A70" s="119" t="s">
        <v>284</v>
      </c>
      <c r="B70" s="21">
        <v>67</v>
      </c>
      <c r="C70" s="1" t="str">
        <f>'Գնման ժամանակացույց'!B74</f>
        <v>Ձու</v>
      </c>
      <c r="D70" s="1" t="s">
        <v>4</v>
      </c>
      <c r="E70" s="4" t="s">
        <v>81</v>
      </c>
      <c r="F70" s="31">
        <f>'Գնման ժամանակացույց'!W74</f>
        <v>87066</v>
      </c>
      <c r="G70" s="31"/>
      <c r="H70" s="31"/>
      <c r="I70" s="32" t="s">
        <v>42</v>
      </c>
    </row>
    <row r="71" spans="1:12" ht="113.25" customHeight="1" x14ac:dyDescent="0.25">
      <c r="A71" s="128" t="s">
        <v>285</v>
      </c>
      <c r="B71" s="21">
        <v>68</v>
      </c>
      <c r="C71" s="1" t="str">
        <f>'Գնման ժամանակացույց'!B75</f>
        <v>ըմպելու ջուր</v>
      </c>
      <c r="D71" s="52"/>
      <c r="E71" s="8" t="s">
        <v>106</v>
      </c>
      <c r="F71" s="31">
        <f>'Գնման ժամանակացույց'!W75</f>
        <v>23000</v>
      </c>
      <c r="G71" s="31"/>
      <c r="H71" s="31"/>
    </row>
    <row r="72" spans="1:12" ht="78" customHeight="1" x14ac:dyDescent="0.25"/>
    <row r="73" spans="1:12" s="33" customFormat="1" ht="210.75" customHeight="1" x14ac:dyDescent="0.35">
      <c r="A73" s="139" t="s">
        <v>237</v>
      </c>
      <c r="B73" s="139"/>
      <c r="C73" s="139"/>
      <c r="D73" s="139"/>
      <c r="E73" s="139"/>
      <c r="F73" s="139"/>
      <c r="G73" s="139"/>
      <c r="H73" s="139"/>
      <c r="I73" s="28"/>
      <c r="J73" s="28"/>
      <c r="K73" s="28"/>
      <c r="L73" s="28"/>
    </row>
    <row r="74" spans="1:12" x14ac:dyDescent="0.25">
      <c r="I74" s="28"/>
    </row>
    <row r="75" spans="1:12" x14ac:dyDescent="0.25">
      <c r="I75" s="28"/>
    </row>
    <row r="76" spans="1:12" x14ac:dyDescent="0.25">
      <c r="I76" s="28"/>
    </row>
    <row r="77" spans="1:12" x14ac:dyDescent="0.25">
      <c r="I77" s="28"/>
    </row>
    <row r="78" spans="1:12" x14ac:dyDescent="0.25">
      <c r="I78" s="28"/>
    </row>
    <row r="84" ht="195" customHeight="1" x14ac:dyDescent="0.25"/>
    <row r="85" ht="148.5" customHeight="1" x14ac:dyDescent="0.25"/>
    <row r="88" ht="144.75" customHeight="1" x14ac:dyDescent="0.25"/>
    <row r="92" ht="146.25" customHeight="1" x14ac:dyDescent="0.25"/>
    <row r="95" ht="198.75" customHeight="1" x14ac:dyDescent="0.25"/>
    <row r="100" ht="156" customHeight="1" x14ac:dyDescent="0.25"/>
    <row r="101" ht="115.5" customHeight="1" x14ac:dyDescent="0.25"/>
    <row r="102" ht="21" customHeight="1" x14ac:dyDescent="0.25"/>
    <row r="104" ht="45.75" customHeight="1" x14ac:dyDescent="0.25"/>
    <row r="105" ht="89.25" customHeight="1" x14ac:dyDescent="0.25"/>
    <row r="106" ht="21.75" customHeight="1" x14ac:dyDescent="0.25"/>
  </sheetData>
  <mergeCells count="2">
    <mergeCell ref="B1:I1"/>
    <mergeCell ref="A73:H73"/>
  </mergeCells>
  <pageMargins left="0.25" right="0.25" top="0.75" bottom="0.75" header="0.3" footer="0.3"/>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76"/>
  <sheetViews>
    <sheetView topLeftCell="A10" zoomScaleNormal="100" zoomScaleSheetLayoutView="85" workbookViewId="0">
      <selection activeCell="B27" sqref="B27"/>
    </sheetView>
  </sheetViews>
  <sheetFormatPr defaultColWidth="9.140625" defaultRowHeight="17.25" x14ac:dyDescent="0.25"/>
  <cols>
    <col min="1" max="1" width="5" style="19" customWidth="1"/>
    <col min="2" max="2" width="21.7109375" style="23" customWidth="1"/>
    <col min="3" max="3" width="5.5703125" style="22" customWidth="1"/>
    <col min="4" max="4" width="9.7109375" style="24" customWidth="1"/>
    <col min="5" max="5" width="6.85546875" style="24" customWidth="1"/>
    <col min="6" max="6" width="13.28515625" style="24" customWidth="1"/>
    <col min="7" max="7" width="8.85546875" style="24" customWidth="1"/>
    <col min="8" max="8" width="8.28515625" style="24" customWidth="1"/>
    <col min="9" max="9" width="8.7109375" style="24" customWidth="1"/>
    <col min="10" max="10" width="7.5703125" style="24" customWidth="1"/>
    <col min="11" max="11" width="7.7109375" style="24" customWidth="1"/>
    <col min="12" max="12" width="7.140625" style="24" customWidth="1"/>
    <col min="13" max="13" width="6.140625" style="24" customWidth="1"/>
    <col min="14" max="14" width="7" style="24" customWidth="1"/>
    <col min="15" max="15" width="6.42578125" style="24" customWidth="1"/>
    <col min="16" max="16" width="7.28515625" style="24" customWidth="1"/>
    <col min="17" max="17" width="6.5703125" style="24" customWidth="1"/>
    <col min="18" max="18" width="6.85546875" style="24" customWidth="1"/>
    <col min="19" max="19" width="10" style="25" customWidth="1"/>
    <col min="20" max="20" width="5.42578125" style="26" customWidth="1"/>
    <col min="21" max="22" width="8.7109375" style="19" customWidth="1"/>
    <col min="23" max="23" width="10.85546875" style="19" customWidth="1"/>
    <col min="24" max="24" width="8.7109375" style="19" customWidth="1"/>
    <col min="25" max="25" width="11.140625" style="19" customWidth="1"/>
    <col min="26" max="16384" width="9.140625" style="19"/>
  </cols>
  <sheetData>
    <row r="1" spans="1:25" ht="23.25" customHeight="1" x14ac:dyDescent="0.25">
      <c r="A1" s="102"/>
      <c r="B1" s="147" t="s">
        <v>125</v>
      </c>
      <c r="C1" s="147"/>
      <c r="D1" s="147"/>
      <c r="E1" s="147"/>
      <c r="F1" s="147"/>
      <c r="G1" s="147"/>
      <c r="H1" s="147"/>
      <c r="I1" s="147"/>
      <c r="J1" s="147"/>
      <c r="K1" s="147"/>
      <c r="L1" s="147"/>
      <c r="M1" s="147"/>
      <c r="N1" s="147"/>
      <c r="O1" s="147"/>
      <c r="P1" s="147"/>
      <c r="Q1" s="147"/>
      <c r="R1" s="147"/>
      <c r="S1" s="147"/>
      <c r="T1" s="147"/>
      <c r="U1" s="147"/>
      <c r="V1" s="147"/>
      <c r="W1" s="147"/>
      <c r="X1" s="147"/>
      <c r="Y1" s="147"/>
    </row>
    <row r="2" spans="1:25" s="20" customFormat="1" ht="54" customHeight="1" x14ac:dyDescent="0.25">
      <c r="A2" s="148" t="s">
        <v>171</v>
      </c>
      <c r="B2" s="149"/>
      <c r="C2" s="149"/>
      <c r="D2" s="149"/>
      <c r="E2" s="149"/>
      <c r="F2" s="149"/>
      <c r="G2" s="149"/>
      <c r="H2" s="149"/>
      <c r="I2" s="149"/>
      <c r="J2" s="149"/>
      <c r="K2" s="149"/>
      <c r="L2" s="149"/>
      <c r="M2" s="149"/>
      <c r="N2" s="149"/>
      <c r="O2" s="149"/>
      <c r="P2" s="149"/>
      <c r="Q2" s="149"/>
      <c r="R2" s="149"/>
      <c r="S2" s="149"/>
      <c r="T2" s="149"/>
      <c r="U2" s="149"/>
      <c r="V2" s="149"/>
      <c r="W2" s="149"/>
      <c r="X2" s="149"/>
      <c r="Y2" s="149"/>
    </row>
    <row r="3" spans="1:25" s="20" customFormat="1" ht="57.75" customHeight="1" x14ac:dyDescent="0.25">
      <c r="A3" s="141" t="s">
        <v>10</v>
      </c>
      <c r="B3" s="144" t="s">
        <v>0</v>
      </c>
      <c r="C3" s="141" t="s">
        <v>7</v>
      </c>
      <c r="D3" s="150" t="s">
        <v>25</v>
      </c>
      <c r="E3" s="151"/>
      <c r="F3" s="151"/>
      <c r="G3" s="151"/>
      <c r="H3" s="151"/>
      <c r="I3" s="151"/>
      <c r="J3" s="151"/>
      <c r="K3" s="151"/>
      <c r="L3" s="151"/>
      <c r="M3" s="151"/>
      <c r="N3" s="151"/>
      <c r="O3" s="151"/>
      <c r="P3" s="151"/>
      <c r="Q3" s="151"/>
      <c r="R3" s="152"/>
      <c r="S3" s="153"/>
      <c r="T3" s="154"/>
      <c r="U3" s="154"/>
      <c r="V3" s="154"/>
      <c r="W3" s="154"/>
      <c r="X3" s="154"/>
      <c r="Y3" s="155"/>
    </row>
    <row r="4" spans="1:25" s="20" customFormat="1" ht="97.5" customHeight="1" x14ac:dyDescent="0.25">
      <c r="A4" s="142"/>
      <c r="B4" s="145"/>
      <c r="C4" s="142"/>
      <c r="D4" s="68" t="s">
        <v>24</v>
      </c>
      <c r="E4" s="68" t="s">
        <v>192</v>
      </c>
      <c r="F4" s="68" t="s">
        <v>193</v>
      </c>
      <c r="G4" s="68" t="s">
        <v>20</v>
      </c>
      <c r="H4" s="68" t="s">
        <v>21</v>
      </c>
      <c r="I4" s="68" t="s">
        <v>22</v>
      </c>
      <c r="J4" s="68" t="s">
        <v>56</v>
      </c>
      <c r="K4" s="68" t="s">
        <v>60</v>
      </c>
      <c r="L4" s="68" t="s">
        <v>61</v>
      </c>
      <c r="M4" s="68" t="s">
        <v>63</v>
      </c>
      <c r="N4" s="68" t="s">
        <v>64</v>
      </c>
      <c r="O4" s="68" t="s">
        <v>65</v>
      </c>
      <c r="P4" s="68" t="s">
        <v>62</v>
      </c>
      <c r="Q4" s="68" t="s">
        <v>194</v>
      </c>
      <c r="R4" s="68" t="s">
        <v>195</v>
      </c>
      <c r="S4" s="69" t="s">
        <v>9</v>
      </c>
      <c r="T4" s="140" t="s">
        <v>166</v>
      </c>
      <c r="U4" s="140"/>
      <c r="V4" s="70" t="s">
        <v>167</v>
      </c>
      <c r="W4" s="70" t="s">
        <v>168</v>
      </c>
      <c r="X4" s="95"/>
      <c r="Y4" s="75"/>
    </row>
    <row r="5" spans="1:25" s="20" customFormat="1" ht="57.75" customHeight="1" x14ac:dyDescent="0.25">
      <c r="A5" s="143"/>
      <c r="B5" s="146"/>
      <c r="C5" s="143"/>
      <c r="D5" s="70" t="s">
        <v>8</v>
      </c>
      <c r="E5" s="70" t="s">
        <v>8</v>
      </c>
      <c r="F5" s="70" t="s">
        <v>8</v>
      </c>
      <c r="G5" s="70" t="s">
        <v>8</v>
      </c>
      <c r="H5" s="70" t="s">
        <v>8</v>
      </c>
      <c r="I5" s="70" t="s">
        <v>8</v>
      </c>
      <c r="J5" s="70" t="s">
        <v>8</v>
      </c>
      <c r="K5" s="70" t="s">
        <v>8</v>
      </c>
      <c r="L5" s="70" t="s">
        <v>8</v>
      </c>
      <c r="M5" s="70" t="s">
        <v>8</v>
      </c>
      <c r="N5" s="70" t="s">
        <v>8</v>
      </c>
      <c r="O5" s="70" t="s">
        <v>8</v>
      </c>
      <c r="P5" s="70" t="s">
        <v>8</v>
      </c>
      <c r="Q5" s="70" t="s">
        <v>8</v>
      </c>
      <c r="R5" s="70" t="s">
        <v>8</v>
      </c>
      <c r="S5" s="71" t="s">
        <v>196</v>
      </c>
      <c r="T5" s="67" t="s">
        <v>152</v>
      </c>
      <c r="U5" s="75" t="s">
        <v>137</v>
      </c>
      <c r="V5" s="96">
        <v>252</v>
      </c>
      <c r="W5" s="75"/>
      <c r="X5" s="95" t="s">
        <v>123</v>
      </c>
      <c r="Y5" s="75" t="s">
        <v>124</v>
      </c>
    </row>
    <row r="6" spans="1:25" s="20" customFormat="1" ht="19.149999999999999" customHeight="1" x14ac:dyDescent="0.25">
      <c r="A6" s="73"/>
      <c r="B6" s="74" t="s">
        <v>57</v>
      </c>
      <c r="C6" s="73"/>
      <c r="D6" s="75">
        <v>150</v>
      </c>
      <c r="E6" s="75">
        <v>20</v>
      </c>
      <c r="F6" s="75">
        <v>150</v>
      </c>
      <c r="G6" s="75">
        <v>80</v>
      </c>
      <c r="H6" s="75">
        <v>60</v>
      </c>
      <c r="I6" s="75">
        <v>60</v>
      </c>
      <c r="J6" s="75">
        <v>60</v>
      </c>
      <c r="K6" s="75">
        <v>25</v>
      </c>
      <c r="L6" s="75">
        <v>25</v>
      </c>
      <c r="M6" s="75">
        <v>30</v>
      </c>
      <c r="N6" s="75">
        <v>20</v>
      </c>
      <c r="O6" s="75">
        <v>30</v>
      </c>
      <c r="P6" s="75">
        <v>30</v>
      </c>
      <c r="Q6" s="75">
        <v>20</v>
      </c>
      <c r="R6" s="75">
        <v>20</v>
      </c>
      <c r="S6" s="67">
        <f>SUM(D6:R6)</f>
        <v>780</v>
      </c>
      <c r="T6" s="82"/>
      <c r="U6" s="75"/>
      <c r="V6" s="96"/>
      <c r="W6" s="75"/>
      <c r="X6" s="95"/>
      <c r="Y6" s="75"/>
    </row>
    <row r="7" spans="1:25" s="20" customFormat="1" ht="16.5" x14ac:dyDescent="0.25">
      <c r="A7" s="77">
        <v>1</v>
      </c>
      <c r="B7" s="78" t="s">
        <v>135</v>
      </c>
      <c r="C7" s="79" t="s">
        <v>2</v>
      </c>
      <c r="D7" s="80">
        <f>150*U7</f>
        <v>13.5</v>
      </c>
      <c r="E7" s="80"/>
      <c r="F7" s="80">
        <f>150*U7</f>
        <v>13.5</v>
      </c>
      <c r="G7" s="80">
        <f>80*U7</f>
        <v>7.1999999999999993</v>
      </c>
      <c r="H7" s="80">
        <f>60*U7</f>
        <v>5.3999999999999995</v>
      </c>
      <c r="I7" s="80">
        <f>60*U7</f>
        <v>5.3999999999999995</v>
      </c>
      <c r="J7" s="80">
        <f>60*U7</f>
        <v>5.3999999999999995</v>
      </c>
      <c r="K7" s="80">
        <f>20*U7</f>
        <v>1.7999999999999998</v>
      </c>
      <c r="L7" s="80">
        <f>18*U7</f>
        <v>1.6199999999999999</v>
      </c>
      <c r="M7" s="80">
        <f>25*U7</f>
        <v>2.25</v>
      </c>
      <c r="N7" s="80">
        <f>16*U7</f>
        <v>1.44</v>
      </c>
      <c r="O7" s="80">
        <f>25*U7</f>
        <v>2.25</v>
      </c>
      <c r="P7" s="80">
        <f>27*U7</f>
        <v>2.4299999999999997</v>
      </c>
      <c r="Q7" s="80"/>
      <c r="R7" s="80"/>
      <c r="S7" s="81">
        <f>SUM(D7:R7)</f>
        <v>62.189999999999991</v>
      </c>
      <c r="T7" s="97">
        <v>90</v>
      </c>
      <c r="U7" s="80">
        <f>T7/1000</f>
        <v>0.09</v>
      </c>
      <c r="V7" s="96">
        <v>252</v>
      </c>
      <c r="W7" s="82">
        <f>S7*V7</f>
        <v>15671.879999999997</v>
      </c>
      <c r="X7" s="75"/>
      <c r="Y7" s="75">
        <f>X7*W7</f>
        <v>0</v>
      </c>
    </row>
    <row r="8" spans="1:25" s="20" customFormat="1" ht="16.5" x14ac:dyDescent="0.25">
      <c r="A8" s="77">
        <v>2</v>
      </c>
      <c r="B8" s="78" t="s">
        <v>136</v>
      </c>
      <c r="C8" s="79" t="s">
        <v>2</v>
      </c>
      <c r="D8" s="80">
        <f>150*U8</f>
        <v>1.05</v>
      </c>
      <c r="E8" s="80"/>
      <c r="F8" s="80">
        <f t="shared" ref="F8:F60" si="0">150*U8</f>
        <v>1.05</v>
      </c>
      <c r="G8" s="80">
        <f t="shared" ref="G8:G60" si="1">80*U8</f>
        <v>0.56000000000000005</v>
      </c>
      <c r="H8" s="80">
        <f t="shared" ref="H8:H60" si="2">60*U8</f>
        <v>0.42</v>
      </c>
      <c r="I8" s="80">
        <f t="shared" ref="I8:I60" si="3">60*U8</f>
        <v>0.42</v>
      </c>
      <c r="J8" s="80">
        <f t="shared" ref="J8:J60" si="4">60*U8</f>
        <v>0.42</v>
      </c>
      <c r="K8" s="80">
        <f t="shared" ref="K8:K60" si="5">20*U8</f>
        <v>0.14000000000000001</v>
      </c>
      <c r="L8" s="80">
        <f t="shared" ref="L8:L60" si="6">18*U8</f>
        <v>0.126</v>
      </c>
      <c r="M8" s="80">
        <f t="shared" ref="M8:M60" si="7">25*U8</f>
        <v>0.17500000000000002</v>
      </c>
      <c r="N8" s="80">
        <f t="shared" ref="N8:N60" si="8">16*U8</f>
        <v>0.112</v>
      </c>
      <c r="O8" s="80">
        <f t="shared" ref="O8:O60" si="9">25*U8</f>
        <v>0.17500000000000002</v>
      </c>
      <c r="P8" s="80">
        <f t="shared" ref="P8:P60" si="10">27*U8</f>
        <v>0.189</v>
      </c>
      <c r="Q8" s="80"/>
      <c r="R8" s="80"/>
      <c r="S8" s="81">
        <f t="shared" ref="S8:S60" si="11">SUM(D8:R8)</f>
        <v>4.8369999999999997</v>
      </c>
      <c r="T8" s="97">
        <v>7</v>
      </c>
      <c r="U8" s="80">
        <f t="shared" ref="U8:U21" si="12">T8/1000</f>
        <v>7.0000000000000001E-3</v>
      </c>
      <c r="V8" s="96">
        <v>252</v>
      </c>
      <c r="W8" s="82">
        <f t="shared" ref="W8:W67" si="13">S8*V8</f>
        <v>1218.924</v>
      </c>
      <c r="X8" s="75"/>
      <c r="Y8" s="75">
        <f t="shared" ref="Y8:Y67" si="14">X8*W8</f>
        <v>0</v>
      </c>
    </row>
    <row r="9" spans="1:25" s="20" customFormat="1" ht="16.5" x14ac:dyDescent="0.25">
      <c r="A9" s="77">
        <v>3</v>
      </c>
      <c r="B9" s="78" t="s">
        <v>26</v>
      </c>
      <c r="C9" s="79" t="s">
        <v>2</v>
      </c>
      <c r="D9" s="82">
        <f>150*U9</f>
        <v>1.5</v>
      </c>
      <c r="E9" s="82"/>
      <c r="F9" s="80">
        <f t="shared" si="0"/>
        <v>1.5</v>
      </c>
      <c r="G9" s="80">
        <f t="shared" si="1"/>
        <v>0.8</v>
      </c>
      <c r="H9" s="80">
        <f t="shared" si="2"/>
        <v>0.6</v>
      </c>
      <c r="I9" s="80">
        <f t="shared" si="3"/>
        <v>0.6</v>
      </c>
      <c r="J9" s="80">
        <f t="shared" si="4"/>
        <v>0.6</v>
      </c>
      <c r="K9" s="80">
        <f t="shared" si="5"/>
        <v>0.2</v>
      </c>
      <c r="L9" s="80">
        <f t="shared" si="6"/>
        <v>0.18</v>
      </c>
      <c r="M9" s="80">
        <f t="shared" si="7"/>
        <v>0.25</v>
      </c>
      <c r="N9" s="80">
        <f t="shared" si="8"/>
        <v>0.16</v>
      </c>
      <c r="O9" s="80">
        <f t="shared" si="9"/>
        <v>0.25</v>
      </c>
      <c r="P9" s="80">
        <f t="shared" si="10"/>
        <v>0.27</v>
      </c>
      <c r="Q9" s="80"/>
      <c r="R9" s="80"/>
      <c r="S9" s="81">
        <f t="shared" si="11"/>
        <v>6.9099999999999984</v>
      </c>
      <c r="T9" s="97">
        <v>10</v>
      </c>
      <c r="U9" s="80">
        <f t="shared" si="12"/>
        <v>0.01</v>
      </c>
      <c r="V9" s="96">
        <v>252</v>
      </c>
      <c r="W9" s="82">
        <f t="shared" si="13"/>
        <v>1741.3199999999995</v>
      </c>
      <c r="X9" s="75"/>
      <c r="Y9" s="75">
        <f t="shared" si="14"/>
        <v>0</v>
      </c>
    </row>
    <row r="10" spans="1:25" s="20" customFormat="1" ht="16.5" x14ac:dyDescent="0.25">
      <c r="A10" s="77">
        <v>4</v>
      </c>
      <c r="B10" s="78" t="s">
        <v>141</v>
      </c>
      <c r="C10" s="79" t="s">
        <v>2</v>
      </c>
      <c r="D10" s="82">
        <f t="shared" ref="D10:D64" si="15">150*U10</f>
        <v>2.4</v>
      </c>
      <c r="E10" s="82"/>
      <c r="F10" s="80">
        <f t="shared" si="0"/>
        <v>2.4</v>
      </c>
      <c r="G10" s="80">
        <f t="shared" si="1"/>
        <v>1.28</v>
      </c>
      <c r="H10" s="80">
        <f t="shared" si="2"/>
        <v>0.96</v>
      </c>
      <c r="I10" s="80">
        <f t="shared" si="3"/>
        <v>0.96</v>
      </c>
      <c r="J10" s="80">
        <f t="shared" si="4"/>
        <v>0.96</v>
      </c>
      <c r="K10" s="80">
        <f t="shared" si="5"/>
        <v>0.32</v>
      </c>
      <c r="L10" s="80">
        <f t="shared" si="6"/>
        <v>0.28800000000000003</v>
      </c>
      <c r="M10" s="80">
        <f t="shared" si="7"/>
        <v>0.4</v>
      </c>
      <c r="N10" s="80">
        <f t="shared" si="8"/>
        <v>0.25600000000000001</v>
      </c>
      <c r="O10" s="80">
        <f t="shared" si="9"/>
        <v>0.4</v>
      </c>
      <c r="P10" s="80">
        <f t="shared" si="10"/>
        <v>0.432</v>
      </c>
      <c r="Q10" s="80"/>
      <c r="R10" s="80"/>
      <c r="S10" s="81">
        <f t="shared" si="11"/>
        <v>11.056000000000003</v>
      </c>
      <c r="T10" s="97">
        <v>16</v>
      </c>
      <c r="U10" s="80">
        <f t="shared" si="12"/>
        <v>1.6E-2</v>
      </c>
      <c r="V10" s="96">
        <v>252</v>
      </c>
      <c r="W10" s="82">
        <f t="shared" si="13"/>
        <v>2786.1120000000005</v>
      </c>
      <c r="X10" s="95"/>
      <c r="Y10" s="75">
        <f t="shared" si="14"/>
        <v>0</v>
      </c>
    </row>
    <row r="11" spans="1:25" s="20" customFormat="1" ht="16.5" x14ac:dyDescent="0.25">
      <c r="A11" s="77">
        <v>5</v>
      </c>
      <c r="B11" s="78" t="s">
        <v>142</v>
      </c>
      <c r="C11" s="79" t="s">
        <v>2</v>
      </c>
      <c r="D11" s="82">
        <f t="shared" si="15"/>
        <v>2.6999999999999997</v>
      </c>
      <c r="E11" s="82"/>
      <c r="F11" s="80">
        <f t="shared" si="0"/>
        <v>2.6999999999999997</v>
      </c>
      <c r="G11" s="80">
        <f t="shared" si="1"/>
        <v>1.44</v>
      </c>
      <c r="H11" s="80">
        <f t="shared" si="2"/>
        <v>1.0799999999999998</v>
      </c>
      <c r="I11" s="80">
        <f t="shared" si="3"/>
        <v>1.0799999999999998</v>
      </c>
      <c r="J11" s="80">
        <f t="shared" si="4"/>
        <v>1.0799999999999998</v>
      </c>
      <c r="K11" s="80">
        <f t="shared" si="5"/>
        <v>0.36</v>
      </c>
      <c r="L11" s="80">
        <f t="shared" si="6"/>
        <v>0.32399999999999995</v>
      </c>
      <c r="M11" s="80">
        <f t="shared" si="7"/>
        <v>0.44999999999999996</v>
      </c>
      <c r="N11" s="80">
        <f t="shared" si="8"/>
        <v>0.28799999999999998</v>
      </c>
      <c r="O11" s="80">
        <f t="shared" si="9"/>
        <v>0.44999999999999996</v>
      </c>
      <c r="P11" s="80">
        <f t="shared" si="10"/>
        <v>0.48599999999999999</v>
      </c>
      <c r="Q11" s="80"/>
      <c r="R11" s="80"/>
      <c r="S11" s="81">
        <f t="shared" si="11"/>
        <v>12.437999999999999</v>
      </c>
      <c r="T11" s="97">
        <v>18</v>
      </c>
      <c r="U11" s="80">
        <f t="shared" si="12"/>
        <v>1.7999999999999999E-2</v>
      </c>
      <c r="V11" s="96">
        <v>252</v>
      </c>
      <c r="W11" s="82">
        <f t="shared" si="13"/>
        <v>3134.3759999999997</v>
      </c>
      <c r="X11" s="95"/>
      <c r="Y11" s="75">
        <f t="shared" si="14"/>
        <v>0</v>
      </c>
    </row>
    <row r="12" spans="1:25" s="20" customFormat="1" ht="16.5" x14ac:dyDescent="0.25">
      <c r="A12" s="77">
        <v>6</v>
      </c>
      <c r="B12" s="78" t="s">
        <v>143</v>
      </c>
      <c r="C12" s="79" t="s">
        <v>2</v>
      </c>
      <c r="D12" s="82">
        <f t="shared" si="15"/>
        <v>12</v>
      </c>
      <c r="E12" s="82"/>
      <c r="F12" s="80">
        <f t="shared" si="0"/>
        <v>12</v>
      </c>
      <c r="G12" s="80">
        <f t="shared" si="1"/>
        <v>6.4</v>
      </c>
      <c r="H12" s="80">
        <f t="shared" si="2"/>
        <v>4.8</v>
      </c>
      <c r="I12" s="80">
        <f t="shared" si="3"/>
        <v>4.8</v>
      </c>
      <c r="J12" s="80">
        <f t="shared" si="4"/>
        <v>4.8</v>
      </c>
      <c r="K12" s="80">
        <f t="shared" si="5"/>
        <v>1.6</v>
      </c>
      <c r="L12" s="80">
        <f t="shared" si="6"/>
        <v>1.44</v>
      </c>
      <c r="M12" s="80">
        <f t="shared" si="7"/>
        <v>2</v>
      </c>
      <c r="N12" s="80">
        <f t="shared" si="8"/>
        <v>1.28</v>
      </c>
      <c r="O12" s="80">
        <f t="shared" si="9"/>
        <v>2</v>
      </c>
      <c r="P12" s="80">
        <f t="shared" si="10"/>
        <v>2.16</v>
      </c>
      <c r="Q12" s="80"/>
      <c r="R12" s="80"/>
      <c r="S12" s="81">
        <f t="shared" si="11"/>
        <v>55.279999999999987</v>
      </c>
      <c r="T12" s="98">
        <v>80</v>
      </c>
      <c r="U12" s="80">
        <f t="shared" si="12"/>
        <v>0.08</v>
      </c>
      <c r="V12" s="96">
        <v>252</v>
      </c>
      <c r="W12" s="82">
        <f t="shared" si="13"/>
        <v>13930.559999999996</v>
      </c>
      <c r="X12" s="75"/>
      <c r="Y12" s="75">
        <f t="shared" si="14"/>
        <v>0</v>
      </c>
    </row>
    <row r="13" spans="1:25" s="20" customFormat="1" ht="16.5" x14ac:dyDescent="0.25">
      <c r="A13" s="77">
        <v>7</v>
      </c>
      <c r="B13" s="78" t="s">
        <v>37</v>
      </c>
      <c r="C13" s="79" t="s">
        <v>2</v>
      </c>
      <c r="D13" s="82">
        <f t="shared" si="15"/>
        <v>4.5</v>
      </c>
      <c r="E13" s="82"/>
      <c r="F13" s="80">
        <f t="shared" si="0"/>
        <v>4.5</v>
      </c>
      <c r="G13" s="80">
        <f t="shared" si="1"/>
        <v>2.4</v>
      </c>
      <c r="H13" s="80">
        <f t="shared" si="2"/>
        <v>1.7999999999999998</v>
      </c>
      <c r="I13" s="80">
        <f t="shared" si="3"/>
        <v>1.7999999999999998</v>
      </c>
      <c r="J13" s="80">
        <f t="shared" si="4"/>
        <v>1.7999999999999998</v>
      </c>
      <c r="K13" s="80">
        <f t="shared" si="5"/>
        <v>0.6</v>
      </c>
      <c r="L13" s="80">
        <f t="shared" si="6"/>
        <v>0.54</v>
      </c>
      <c r="M13" s="80">
        <f t="shared" si="7"/>
        <v>0.75</v>
      </c>
      <c r="N13" s="80">
        <f t="shared" si="8"/>
        <v>0.48</v>
      </c>
      <c r="O13" s="80">
        <f t="shared" si="9"/>
        <v>0.75</v>
      </c>
      <c r="P13" s="80">
        <f t="shared" si="10"/>
        <v>0.80999999999999994</v>
      </c>
      <c r="Q13" s="80"/>
      <c r="R13" s="80"/>
      <c r="S13" s="81">
        <f t="shared" si="11"/>
        <v>20.73</v>
      </c>
      <c r="T13" s="97">
        <v>30</v>
      </c>
      <c r="U13" s="80">
        <f t="shared" si="12"/>
        <v>0.03</v>
      </c>
      <c r="V13" s="96">
        <v>252</v>
      </c>
      <c r="W13" s="82">
        <f t="shared" si="13"/>
        <v>5223.96</v>
      </c>
      <c r="X13" s="75"/>
      <c r="Y13" s="75">
        <f t="shared" si="14"/>
        <v>0</v>
      </c>
    </row>
    <row r="14" spans="1:25" s="20" customFormat="1" ht="16.5" x14ac:dyDescent="0.25">
      <c r="A14" s="77">
        <v>8</v>
      </c>
      <c r="B14" s="78" t="s">
        <v>144</v>
      </c>
      <c r="C14" s="79" t="s">
        <v>2</v>
      </c>
      <c r="D14" s="82">
        <f t="shared" si="15"/>
        <v>0.45</v>
      </c>
      <c r="E14" s="82"/>
      <c r="F14" s="80">
        <f t="shared" si="0"/>
        <v>0.45</v>
      </c>
      <c r="G14" s="80">
        <f t="shared" si="1"/>
        <v>0.24</v>
      </c>
      <c r="H14" s="80">
        <f t="shared" si="2"/>
        <v>0.18</v>
      </c>
      <c r="I14" s="80">
        <f t="shared" si="3"/>
        <v>0.18</v>
      </c>
      <c r="J14" s="80">
        <f t="shared" si="4"/>
        <v>0.18</v>
      </c>
      <c r="K14" s="80">
        <f t="shared" si="5"/>
        <v>0.06</v>
      </c>
      <c r="L14" s="80">
        <f t="shared" si="6"/>
        <v>5.3999999999999999E-2</v>
      </c>
      <c r="M14" s="80">
        <f t="shared" si="7"/>
        <v>7.4999999999999997E-2</v>
      </c>
      <c r="N14" s="80">
        <f t="shared" si="8"/>
        <v>4.8000000000000001E-2</v>
      </c>
      <c r="O14" s="80">
        <f t="shared" si="9"/>
        <v>7.4999999999999997E-2</v>
      </c>
      <c r="P14" s="80">
        <f t="shared" si="10"/>
        <v>8.1000000000000003E-2</v>
      </c>
      <c r="Q14" s="80"/>
      <c r="R14" s="80"/>
      <c r="S14" s="81">
        <f t="shared" si="11"/>
        <v>2.073</v>
      </c>
      <c r="T14" s="97">
        <v>3</v>
      </c>
      <c r="U14" s="80">
        <f t="shared" si="12"/>
        <v>3.0000000000000001E-3</v>
      </c>
      <c r="V14" s="96">
        <v>252</v>
      </c>
      <c r="W14" s="82">
        <f t="shared" si="13"/>
        <v>522.39599999999996</v>
      </c>
      <c r="X14" s="107"/>
      <c r="Y14" s="75">
        <f t="shared" si="14"/>
        <v>0</v>
      </c>
    </row>
    <row r="15" spans="1:25" s="20" customFormat="1" ht="16.5" x14ac:dyDescent="0.25">
      <c r="A15" s="77">
        <v>9</v>
      </c>
      <c r="B15" s="78" t="s">
        <v>35</v>
      </c>
      <c r="C15" s="79" t="s">
        <v>2</v>
      </c>
      <c r="D15" s="82">
        <f>150*U15</f>
        <v>0.45</v>
      </c>
      <c r="E15" s="82"/>
      <c r="F15" s="80">
        <f>150*U15</f>
        <v>0.45</v>
      </c>
      <c r="G15" s="80">
        <f>80*U15</f>
        <v>0.24</v>
      </c>
      <c r="H15" s="80">
        <f>60*U15</f>
        <v>0.18</v>
      </c>
      <c r="I15" s="80">
        <f>60*U15</f>
        <v>0.18</v>
      </c>
      <c r="J15" s="80">
        <f>60*U15</f>
        <v>0.18</v>
      </c>
      <c r="K15" s="80">
        <f>20*U15</f>
        <v>0.06</v>
      </c>
      <c r="L15" s="80">
        <f>18*U15</f>
        <v>5.3999999999999999E-2</v>
      </c>
      <c r="M15" s="80">
        <f>25*U15</f>
        <v>7.4999999999999997E-2</v>
      </c>
      <c r="N15" s="80">
        <f>16*U15</f>
        <v>4.8000000000000001E-2</v>
      </c>
      <c r="O15" s="80">
        <f>25*U15</f>
        <v>7.4999999999999997E-2</v>
      </c>
      <c r="P15" s="80">
        <f>27*U15</f>
        <v>8.1000000000000003E-2</v>
      </c>
      <c r="Q15" s="80"/>
      <c r="R15" s="80"/>
      <c r="S15" s="81">
        <f>SUM(D15:R15)</f>
        <v>2.073</v>
      </c>
      <c r="T15" s="97">
        <v>3</v>
      </c>
      <c r="U15" s="80">
        <f>T15/1000</f>
        <v>3.0000000000000001E-3</v>
      </c>
      <c r="V15" s="96">
        <v>252</v>
      </c>
      <c r="W15" s="82">
        <f t="shared" si="13"/>
        <v>522.39599999999996</v>
      </c>
      <c r="X15" s="75"/>
      <c r="Y15" s="75">
        <f t="shared" si="14"/>
        <v>0</v>
      </c>
    </row>
    <row r="16" spans="1:25" s="20" customFormat="1" ht="16.5" x14ac:dyDescent="0.25">
      <c r="A16" s="77">
        <v>10</v>
      </c>
      <c r="B16" s="78" t="s">
        <v>145</v>
      </c>
      <c r="C16" s="79" t="s">
        <v>2</v>
      </c>
      <c r="D16" s="82"/>
      <c r="E16" s="82">
        <f>20*U16</f>
        <v>0.3</v>
      </c>
      <c r="F16" s="80"/>
      <c r="G16" s="80"/>
      <c r="H16" s="80"/>
      <c r="I16" s="80"/>
      <c r="J16" s="80"/>
      <c r="K16" s="80"/>
      <c r="L16" s="80"/>
      <c r="M16" s="80"/>
      <c r="N16" s="80"/>
      <c r="O16" s="80"/>
      <c r="P16" s="80"/>
      <c r="Q16" s="80">
        <f>16*U16</f>
        <v>0.24</v>
      </c>
      <c r="R16" s="80">
        <f>16*U16</f>
        <v>0.24</v>
      </c>
      <c r="S16" s="81">
        <f t="shared" si="11"/>
        <v>0.78</v>
      </c>
      <c r="T16" s="97">
        <v>15</v>
      </c>
      <c r="U16" s="80">
        <f t="shared" si="12"/>
        <v>1.4999999999999999E-2</v>
      </c>
      <c r="V16" s="96">
        <v>252</v>
      </c>
      <c r="W16" s="82">
        <f t="shared" si="13"/>
        <v>196.56</v>
      </c>
      <c r="X16" s="75"/>
      <c r="Y16" s="75">
        <f t="shared" si="14"/>
        <v>0</v>
      </c>
    </row>
    <row r="17" spans="1:25" s="20" customFormat="1" ht="16.5" x14ac:dyDescent="0.25">
      <c r="A17" s="77">
        <v>11</v>
      </c>
      <c r="B17" s="78" t="s">
        <v>36</v>
      </c>
      <c r="C17" s="79" t="s">
        <v>2</v>
      </c>
      <c r="D17" s="82">
        <f t="shared" si="15"/>
        <v>1.2</v>
      </c>
      <c r="E17" s="82"/>
      <c r="F17" s="80">
        <f t="shared" si="0"/>
        <v>1.2</v>
      </c>
      <c r="G17" s="80">
        <f t="shared" si="1"/>
        <v>0.64</v>
      </c>
      <c r="H17" s="80">
        <f t="shared" si="2"/>
        <v>0.48</v>
      </c>
      <c r="I17" s="80">
        <f t="shared" si="3"/>
        <v>0.48</v>
      </c>
      <c r="J17" s="80">
        <f t="shared" si="4"/>
        <v>0.48</v>
      </c>
      <c r="K17" s="80">
        <f t="shared" si="5"/>
        <v>0.16</v>
      </c>
      <c r="L17" s="80">
        <f t="shared" si="6"/>
        <v>0.14400000000000002</v>
      </c>
      <c r="M17" s="80">
        <f t="shared" si="7"/>
        <v>0.2</v>
      </c>
      <c r="N17" s="80">
        <f t="shared" si="8"/>
        <v>0.128</v>
      </c>
      <c r="O17" s="80">
        <f t="shared" si="9"/>
        <v>0.2</v>
      </c>
      <c r="P17" s="80">
        <f t="shared" si="10"/>
        <v>0.216</v>
      </c>
      <c r="Q17" s="80"/>
      <c r="R17" s="80"/>
      <c r="S17" s="81">
        <f t="shared" si="11"/>
        <v>5.5280000000000014</v>
      </c>
      <c r="T17" s="97">
        <v>8</v>
      </c>
      <c r="U17" s="80">
        <f t="shared" si="12"/>
        <v>8.0000000000000002E-3</v>
      </c>
      <c r="V17" s="96">
        <v>252</v>
      </c>
      <c r="W17" s="82">
        <f t="shared" si="13"/>
        <v>1393.0560000000003</v>
      </c>
      <c r="X17" s="75"/>
      <c r="Y17" s="75">
        <f t="shared" si="14"/>
        <v>0</v>
      </c>
    </row>
    <row r="18" spans="1:25" s="20" customFormat="1" ht="16.5" x14ac:dyDescent="0.25">
      <c r="A18" s="77">
        <v>12</v>
      </c>
      <c r="B18" s="78" t="s">
        <v>38</v>
      </c>
      <c r="C18" s="79" t="s">
        <v>2</v>
      </c>
      <c r="D18" s="82">
        <f t="shared" si="15"/>
        <v>1.5</v>
      </c>
      <c r="E18" s="82"/>
      <c r="F18" s="80">
        <f t="shared" si="0"/>
        <v>1.5</v>
      </c>
      <c r="G18" s="80">
        <f t="shared" si="1"/>
        <v>0.8</v>
      </c>
      <c r="H18" s="80">
        <f t="shared" si="2"/>
        <v>0.6</v>
      </c>
      <c r="I18" s="80">
        <f t="shared" si="3"/>
        <v>0.6</v>
      </c>
      <c r="J18" s="80">
        <f t="shared" si="4"/>
        <v>0.6</v>
      </c>
      <c r="K18" s="80">
        <f t="shared" si="5"/>
        <v>0.2</v>
      </c>
      <c r="L18" s="80">
        <f t="shared" si="6"/>
        <v>0.18</v>
      </c>
      <c r="M18" s="80">
        <f t="shared" si="7"/>
        <v>0.25</v>
      </c>
      <c r="N18" s="80">
        <f t="shared" si="8"/>
        <v>0.16</v>
      </c>
      <c r="O18" s="80">
        <f t="shared" si="9"/>
        <v>0.25</v>
      </c>
      <c r="P18" s="80">
        <f t="shared" si="10"/>
        <v>0.27</v>
      </c>
      <c r="Q18" s="80"/>
      <c r="R18" s="80"/>
      <c r="S18" s="81">
        <f t="shared" si="11"/>
        <v>6.9099999999999984</v>
      </c>
      <c r="T18" s="97">
        <v>10</v>
      </c>
      <c r="U18" s="80">
        <f t="shared" si="12"/>
        <v>0.01</v>
      </c>
      <c r="V18" s="96">
        <v>252</v>
      </c>
      <c r="W18" s="82">
        <f t="shared" si="13"/>
        <v>1741.3199999999995</v>
      </c>
      <c r="X18" s="75"/>
      <c r="Y18" s="75">
        <f t="shared" si="14"/>
        <v>0</v>
      </c>
    </row>
    <row r="19" spans="1:25" s="20" customFormat="1" ht="16.5" x14ac:dyDescent="0.25">
      <c r="A19" s="77">
        <v>13</v>
      </c>
      <c r="B19" s="78" t="s">
        <v>39</v>
      </c>
      <c r="C19" s="79" t="s">
        <v>3</v>
      </c>
      <c r="D19" s="82">
        <f t="shared" si="15"/>
        <v>2.4</v>
      </c>
      <c r="E19" s="82"/>
      <c r="F19" s="80">
        <f t="shared" si="0"/>
        <v>2.4</v>
      </c>
      <c r="G19" s="80">
        <f t="shared" si="1"/>
        <v>1.28</v>
      </c>
      <c r="H19" s="80">
        <f t="shared" si="2"/>
        <v>0.96</v>
      </c>
      <c r="I19" s="80">
        <f t="shared" si="3"/>
        <v>0.96</v>
      </c>
      <c r="J19" s="80">
        <f t="shared" si="4"/>
        <v>0.96</v>
      </c>
      <c r="K19" s="80">
        <f t="shared" si="5"/>
        <v>0.32</v>
      </c>
      <c r="L19" s="80">
        <f t="shared" si="6"/>
        <v>0.28800000000000003</v>
      </c>
      <c r="M19" s="80">
        <f t="shared" si="7"/>
        <v>0.4</v>
      </c>
      <c r="N19" s="80">
        <f t="shared" si="8"/>
        <v>0.25600000000000001</v>
      </c>
      <c r="O19" s="80">
        <f t="shared" si="9"/>
        <v>0.4</v>
      </c>
      <c r="P19" s="80">
        <f t="shared" si="10"/>
        <v>0.432</v>
      </c>
      <c r="Q19" s="80"/>
      <c r="R19" s="80"/>
      <c r="S19" s="81">
        <f t="shared" si="11"/>
        <v>11.056000000000003</v>
      </c>
      <c r="T19" s="99">
        <v>15</v>
      </c>
      <c r="U19" s="80">
        <v>1.6E-2</v>
      </c>
      <c r="V19" s="96">
        <v>252</v>
      </c>
      <c r="W19" s="82">
        <f t="shared" si="13"/>
        <v>2786.1120000000005</v>
      </c>
      <c r="X19" s="75"/>
      <c r="Y19" s="75">
        <f t="shared" si="14"/>
        <v>0</v>
      </c>
    </row>
    <row r="20" spans="1:25" s="20" customFormat="1" ht="16.5" x14ac:dyDescent="0.25">
      <c r="A20" s="77">
        <v>14</v>
      </c>
      <c r="B20" s="78" t="s">
        <v>6</v>
      </c>
      <c r="C20" s="79" t="s">
        <v>2</v>
      </c>
      <c r="D20" s="82">
        <f t="shared" si="15"/>
        <v>0.6</v>
      </c>
      <c r="E20" s="82"/>
      <c r="F20" s="80">
        <f t="shared" si="0"/>
        <v>0.6</v>
      </c>
      <c r="G20" s="80">
        <f t="shared" si="1"/>
        <v>0.32</v>
      </c>
      <c r="H20" s="80">
        <f t="shared" si="2"/>
        <v>0.24</v>
      </c>
      <c r="I20" s="80">
        <f t="shared" si="3"/>
        <v>0.24</v>
      </c>
      <c r="J20" s="80">
        <f t="shared" si="4"/>
        <v>0.24</v>
      </c>
      <c r="K20" s="80">
        <f t="shared" si="5"/>
        <v>0.08</v>
      </c>
      <c r="L20" s="80">
        <f t="shared" si="6"/>
        <v>7.2000000000000008E-2</v>
      </c>
      <c r="M20" s="80">
        <f t="shared" si="7"/>
        <v>0.1</v>
      </c>
      <c r="N20" s="80">
        <f t="shared" si="8"/>
        <v>6.4000000000000001E-2</v>
      </c>
      <c r="O20" s="80">
        <f t="shared" si="9"/>
        <v>0.1</v>
      </c>
      <c r="P20" s="80">
        <f t="shared" si="10"/>
        <v>0.108</v>
      </c>
      <c r="Q20" s="80"/>
      <c r="R20" s="80"/>
      <c r="S20" s="81">
        <f t="shared" si="11"/>
        <v>2.7640000000000007</v>
      </c>
      <c r="T20" s="97">
        <v>4</v>
      </c>
      <c r="U20" s="80">
        <f t="shared" si="12"/>
        <v>4.0000000000000001E-3</v>
      </c>
      <c r="V20" s="96">
        <v>252</v>
      </c>
      <c r="W20" s="82">
        <f t="shared" si="13"/>
        <v>696.52800000000013</v>
      </c>
      <c r="X20" s="75"/>
      <c r="Y20" s="75">
        <f t="shared" si="14"/>
        <v>0</v>
      </c>
    </row>
    <row r="21" spans="1:25" s="20" customFormat="1" ht="54" customHeight="1" x14ac:dyDescent="0.25">
      <c r="A21" s="77">
        <v>15</v>
      </c>
      <c r="B21" s="78" t="s">
        <v>287</v>
      </c>
      <c r="C21" s="79" t="s">
        <v>2</v>
      </c>
      <c r="D21" s="82">
        <f t="shared" si="15"/>
        <v>1.5</v>
      </c>
      <c r="E21" s="82">
        <f>20*U21</f>
        <v>0.2</v>
      </c>
      <c r="F21" s="80">
        <f t="shared" si="0"/>
        <v>1.5</v>
      </c>
      <c r="G21" s="80">
        <f t="shared" si="1"/>
        <v>0.8</v>
      </c>
      <c r="H21" s="80">
        <f t="shared" si="2"/>
        <v>0.6</v>
      </c>
      <c r="I21" s="80">
        <f t="shared" si="3"/>
        <v>0.6</v>
      </c>
      <c r="J21" s="80">
        <f t="shared" si="4"/>
        <v>0.6</v>
      </c>
      <c r="K21" s="80">
        <f t="shared" si="5"/>
        <v>0.2</v>
      </c>
      <c r="L21" s="80">
        <f t="shared" si="6"/>
        <v>0.18</v>
      </c>
      <c r="M21" s="80">
        <f t="shared" si="7"/>
        <v>0.25</v>
      </c>
      <c r="N21" s="80">
        <f t="shared" si="8"/>
        <v>0.16</v>
      </c>
      <c r="O21" s="80">
        <f t="shared" si="9"/>
        <v>0.25</v>
      </c>
      <c r="P21" s="80">
        <f t="shared" si="10"/>
        <v>0.27</v>
      </c>
      <c r="Q21" s="80">
        <f>16*U21</f>
        <v>0.16</v>
      </c>
      <c r="R21" s="80">
        <f>16*U21</f>
        <v>0.16</v>
      </c>
      <c r="S21" s="81">
        <f t="shared" si="11"/>
        <v>7.43</v>
      </c>
      <c r="T21" s="97">
        <v>10</v>
      </c>
      <c r="U21" s="80">
        <f t="shared" si="12"/>
        <v>0.01</v>
      </c>
      <c r="V21" s="96">
        <v>252</v>
      </c>
      <c r="W21" s="82">
        <f t="shared" si="13"/>
        <v>1872.36</v>
      </c>
      <c r="X21" s="95"/>
      <c r="Y21" s="75">
        <f t="shared" si="14"/>
        <v>0</v>
      </c>
    </row>
    <row r="22" spans="1:25" s="115" customFormat="1" ht="45" x14ac:dyDescent="0.25">
      <c r="A22" s="77">
        <v>16</v>
      </c>
      <c r="B22" s="108" t="s">
        <v>140</v>
      </c>
      <c r="C22" s="109" t="s">
        <v>2</v>
      </c>
      <c r="D22" s="110">
        <f>150*U22</f>
        <v>6</v>
      </c>
      <c r="E22" s="110"/>
      <c r="F22" s="111">
        <f>150*U22</f>
        <v>6</v>
      </c>
      <c r="G22" s="111">
        <f>80*U22</f>
        <v>3.2</v>
      </c>
      <c r="H22" s="111">
        <f>60*U22</f>
        <v>2.4</v>
      </c>
      <c r="I22" s="111">
        <f>60*U22</f>
        <v>2.4</v>
      </c>
      <c r="J22" s="111">
        <f>60*U22</f>
        <v>2.4</v>
      </c>
      <c r="K22" s="111">
        <f>20*U22</f>
        <v>0.8</v>
      </c>
      <c r="L22" s="111">
        <f>18*U22</f>
        <v>0.72</v>
      </c>
      <c r="M22" s="111">
        <f>25*U22</f>
        <v>1</v>
      </c>
      <c r="N22" s="111">
        <f>16*U22</f>
        <v>0.64</v>
      </c>
      <c r="O22" s="111">
        <f>25*U22</f>
        <v>1</v>
      </c>
      <c r="P22" s="111">
        <f>27*U22</f>
        <v>1.08</v>
      </c>
      <c r="Q22" s="111"/>
      <c r="R22" s="111"/>
      <c r="S22" s="112">
        <f>SUM(D22:R22)</f>
        <v>27.639999999999993</v>
      </c>
      <c r="T22" s="113">
        <v>40</v>
      </c>
      <c r="U22" s="111">
        <f>T22/1000</f>
        <v>0.04</v>
      </c>
      <c r="V22" s="114">
        <v>252</v>
      </c>
      <c r="W22" s="110">
        <f t="shared" si="13"/>
        <v>6965.2799999999979</v>
      </c>
      <c r="X22" s="107"/>
      <c r="Y22" s="107">
        <f t="shared" si="14"/>
        <v>0</v>
      </c>
    </row>
    <row r="23" spans="1:25" s="20" customFormat="1" ht="16.5" x14ac:dyDescent="0.25">
      <c r="A23" s="77">
        <v>17</v>
      </c>
      <c r="B23" s="78" t="s">
        <v>149</v>
      </c>
      <c r="C23" s="79" t="s">
        <v>2</v>
      </c>
      <c r="D23" s="82">
        <f t="shared" si="15"/>
        <v>7.4999999999999997E-2</v>
      </c>
      <c r="E23" s="80"/>
      <c r="F23" s="80">
        <f t="shared" si="0"/>
        <v>7.4999999999999997E-2</v>
      </c>
      <c r="G23" s="80">
        <f t="shared" si="1"/>
        <v>0.04</v>
      </c>
      <c r="H23" s="80">
        <f t="shared" si="2"/>
        <v>0.03</v>
      </c>
      <c r="I23" s="80">
        <f t="shared" si="3"/>
        <v>0.03</v>
      </c>
      <c r="J23" s="80">
        <f t="shared" si="4"/>
        <v>0.03</v>
      </c>
      <c r="K23" s="80">
        <f t="shared" si="5"/>
        <v>0.01</v>
      </c>
      <c r="L23" s="80">
        <f t="shared" si="6"/>
        <v>9.0000000000000011E-3</v>
      </c>
      <c r="M23" s="80">
        <f t="shared" si="7"/>
        <v>1.2500000000000001E-2</v>
      </c>
      <c r="N23" s="80">
        <f t="shared" si="8"/>
        <v>8.0000000000000002E-3</v>
      </c>
      <c r="O23" s="80">
        <f t="shared" si="9"/>
        <v>1.2500000000000001E-2</v>
      </c>
      <c r="P23" s="80">
        <f t="shared" si="10"/>
        <v>1.35E-2</v>
      </c>
      <c r="Q23" s="80"/>
      <c r="R23" s="80"/>
      <c r="S23" s="81">
        <f t="shared" si="11"/>
        <v>0.34550000000000008</v>
      </c>
      <c r="T23" s="97">
        <v>0.5</v>
      </c>
      <c r="U23" s="83">
        <v>5.0000000000000001E-4</v>
      </c>
      <c r="V23" s="96">
        <v>252</v>
      </c>
      <c r="W23" s="82">
        <f t="shared" si="13"/>
        <v>87.066000000000017</v>
      </c>
      <c r="X23" s="95"/>
      <c r="Y23" s="75">
        <f t="shared" si="14"/>
        <v>0</v>
      </c>
    </row>
    <row r="24" spans="1:25" s="20" customFormat="1" ht="16.5" x14ac:dyDescent="0.25">
      <c r="A24" s="77">
        <v>18</v>
      </c>
      <c r="B24" s="78" t="s">
        <v>150</v>
      </c>
      <c r="C24" s="79" t="s">
        <v>2</v>
      </c>
      <c r="D24" s="82">
        <f t="shared" si="15"/>
        <v>7.4999999999999997E-2</v>
      </c>
      <c r="E24" s="80"/>
      <c r="F24" s="80">
        <f t="shared" si="0"/>
        <v>7.4999999999999997E-2</v>
      </c>
      <c r="G24" s="80">
        <f t="shared" si="1"/>
        <v>0.04</v>
      </c>
      <c r="H24" s="80">
        <f t="shared" si="2"/>
        <v>0.03</v>
      </c>
      <c r="I24" s="80">
        <f t="shared" si="3"/>
        <v>0.03</v>
      </c>
      <c r="J24" s="80">
        <f t="shared" si="4"/>
        <v>0.03</v>
      </c>
      <c r="K24" s="80">
        <f t="shared" si="5"/>
        <v>0.01</v>
      </c>
      <c r="L24" s="80">
        <f t="shared" si="6"/>
        <v>9.0000000000000011E-3</v>
      </c>
      <c r="M24" s="80">
        <f t="shared" si="7"/>
        <v>1.2500000000000001E-2</v>
      </c>
      <c r="N24" s="80">
        <f t="shared" si="8"/>
        <v>8.0000000000000002E-3</v>
      </c>
      <c r="O24" s="80">
        <f t="shared" si="9"/>
        <v>1.2500000000000001E-2</v>
      </c>
      <c r="P24" s="80">
        <f t="shared" si="10"/>
        <v>1.35E-2</v>
      </c>
      <c r="Q24" s="80"/>
      <c r="R24" s="80"/>
      <c r="S24" s="81">
        <f t="shared" si="11"/>
        <v>0.34550000000000008</v>
      </c>
      <c r="T24" s="97">
        <v>0.5</v>
      </c>
      <c r="U24" s="83">
        <v>5.0000000000000001E-4</v>
      </c>
      <c r="V24" s="96">
        <v>252</v>
      </c>
      <c r="W24" s="82">
        <f t="shared" si="13"/>
        <v>87.066000000000017</v>
      </c>
      <c r="X24" s="95"/>
      <c r="Y24" s="75">
        <f t="shared" si="14"/>
        <v>0</v>
      </c>
    </row>
    <row r="25" spans="1:25" s="20" customFormat="1" ht="16.5" x14ac:dyDescent="0.25">
      <c r="A25" s="77">
        <v>19</v>
      </c>
      <c r="B25" s="78" t="s">
        <v>151</v>
      </c>
      <c r="C25" s="79" t="s">
        <v>2</v>
      </c>
      <c r="D25" s="82">
        <f t="shared" si="15"/>
        <v>0.15</v>
      </c>
      <c r="E25" s="80"/>
      <c r="F25" s="80">
        <f t="shared" si="0"/>
        <v>0.15</v>
      </c>
      <c r="G25" s="80">
        <f t="shared" si="1"/>
        <v>0.08</v>
      </c>
      <c r="H25" s="80">
        <f t="shared" si="2"/>
        <v>0.06</v>
      </c>
      <c r="I25" s="80">
        <f t="shared" si="3"/>
        <v>0.06</v>
      </c>
      <c r="J25" s="80">
        <f t="shared" si="4"/>
        <v>0.06</v>
      </c>
      <c r="K25" s="80">
        <f t="shared" si="5"/>
        <v>0.02</v>
      </c>
      <c r="L25" s="80">
        <f t="shared" si="6"/>
        <v>1.8000000000000002E-2</v>
      </c>
      <c r="M25" s="80">
        <f t="shared" si="7"/>
        <v>2.5000000000000001E-2</v>
      </c>
      <c r="N25" s="80">
        <f t="shared" si="8"/>
        <v>1.6E-2</v>
      </c>
      <c r="O25" s="80">
        <f t="shared" si="9"/>
        <v>2.5000000000000001E-2</v>
      </c>
      <c r="P25" s="80">
        <f t="shared" si="10"/>
        <v>2.7E-2</v>
      </c>
      <c r="Q25" s="80"/>
      <c r="R25" s="80"/>
      <c r="S25" s="81">
        <f t="shared" si="11"/>
        <v>0.69100000000000017</v>
      </c>
      <c r="T25" s="97">
        <v>1</v>
      </c>
      <c r="U25" s="83">
        <v>1E-3</v>
      </c>
      <c r="V25" s="96">
        <v>252</v>
      </c>
      <c r="W25" s="82">
        <f t="shared" si="13"/>
        <v>174.13200000000003</v>
      </c>
      <c r="X25" s="75"/>
      <c r="Y25" s="75">
        <f t="shared" si="14"/>
        <v>0</v>
      </c>
    </row>
    <row r="26" spans="1:25" s="20" customFormat="1" ht="16.5" x14ac:dyDescent="0.25">
      <c r="A26" s="77">
        <v>20</v>
      </c>
      <c r="B26" s="78" t="s">
        <v>34</v>
      </c>
      <c r="C26" s="79" t="s">
        <v>2</v>
      </c>
      <c r="D26" s="82">
        <f t="shared" si="15"/>
        <v>0.66</v>
      </c>
      <c r="E26" s="80"/>
      <c r="F26" s="80">
        <f t="shared" si="0"/>
        <v>0.66</v>
      </c>
      <c r="G26" s="80">
        <f t="shared" si="1"/>
        <v>0.35200000000000004</v>
      </c>
      <c r="H26" s="80">
        <f t="shared" si="2"/>
        <v>0.26400000000000001</v>
      </c>
      <c r="I26" s="80">
        <f t="shared" si="3"/>
        <v>0.26400000000000001</v>
      </c>
      <c r="J26" s="80">
        <f t="shared" si="4"/>
        <v>0.26400000000000001</v>
      </c>
      <c r="K26" s="80">
        <f t="shared" si="5"/>
        <v>8.8000000000000009E-2</v>
      </c>
      <c r="L26" s="80">
        <f t="shared" si="6"/>
        <v>7.9200000000000007E-2</v>
      </c>
      <c r="M26" s="80">
        <f t="shared" si="7"/>
        <v>0.11</v>
      </c>
      <c r="N26" s="80">
        <f t="shared" si="8"/>
        <v>7.0400000000000004E-2</v>
      </c>
      <c r="O26" s="80">
        <f t="shared" si="9"/>
        <v>0.11</v>
      </c>
      <c r="P26" s="80">
        <f t="shared" si="10"/>
        <v>0.1188</v>
      </c>
      <c r="Q26" s="80"/>
      <c r="R26" s="80"/>
      <c r="S26" s="81">
        <f t="shared" si="11"/>
        <v>3.0404</v>
      </c>
      <c r="T26" s="97">
        <v>4.4000000000000004</v>
      </c>
      <c r="U26" s="83">
        <f>T26/1000</f>
        <v>4.4000000000000003E-3</v>
      </c>
      <c r="V26" s="96">
        <v>252</v>
      </c>
      <c r="W26" s="82">
        <f t="shared" si="13"/>
        <v>766.18079999999998</v>
      </c>
      <c r="X26" s="75"/>
      <c r="Y26" s="75">
        <f t="shared" si="14"/>
        <v>0</v>
      </c>
    </row>
    <row r="27" spans="1:25" s="20" customFormat="1" ht="16.5" x14ac:dyDescent="0.25">
      <c r="A27" s="77">
        <v>21</v>
      </c>
      <c r="B27" s="78" t="s">
        <v>153</v>
      </c>
      <c r="C27" s="79" t="s">
        <v>2</v>
      </c>
      <c r="D27" s="82">
        <f t="shared" si="15"/>
        <v>1.5000000000000001E-2</v>
      </c>
      <c r="E27" s="80"/>
      <c r="F27" s="80">
        <f t="shared" si="0"/>
        <v>1.5000000000000001E-2</v>
      </c>
      <c r="G27" s="80">
        <f t="shared" si="1"/>
        <v>8.0000000000000002E-3</v>
      </c>
      <c r="H27" s="80">
        <f t="shared" si="2"/>
        <v>6.0000000000000001E-3</v>
      </c>
      <c r="I27" s="80">
        <f t="shared" si="3"/>
        <v>6.0000000000000001E-3</v>
      </c>
      <c r="J27" s="80">
        <f t="shared" si="4"/>
        <v>6.0000000000000001E-3</v>
      </c>
      <c r="K27" s="80">
        <f t="shared" si="5"/>
        <v>2E-3</v>
      </c>
      <c r="L27" s="80">
        <f t="shared" si="6"/>
        <v>1.8000000000000002E-3</v>
      </c>
      <c r="M27" s="80">
        <f t="shared" si="7"/>
        <v>2.5000000000000001E-3</v>
      </c>
      <c r="N27" s="80">
        <f t="shared" si="8"/>
        <v>1.6000000000000001E-3</v>
      </c>
      <c r="O27" s="80">
        <f t="shared" si="9"/>
        <v>2.5000000000000001E-3</v>
      </c>
      <c r="P27" s="80">
        <f t="shared" si="10"/>
        <v>2.7000000000000001E-3</v>
      </c>
      <c r="Q27" s="80"/>
      <c r="R27" s="80"/>
      <c r="S27" s="81">
        <f t="shared" si="11"/>
        <v>6.9100000000000009E-2</v>
      </c>
      <c r="T27" s="97">
        <v>0.1</v>
      </c>
      <c r="U27" s="83">
        <f t="shared" ref="U27:U72" si="16">T27/1000</f>
        <v>1E-4</v>
      </c>
      <c r="V27" s="96">
        <v>252</v>
      </c>
      <c r="W27" s="82">
        <f t="shared" si="13"/>
        <v>17.413200000000003</v>
      </c>
      <c r="X27" s="95"/>
      <c r="Y27" s="75">
        <f t="shared" si="14"/>
        <v>0</v>
      </c>
    </row>
    <row r="28" spans="1:25" s="20" customFormat="1" ht="16.5" x14ac:dyDescent="0.25">
      <c r="A28" s="77">
        <v>22</v>
      </c>
      <c r="B28" s="78" t="s">
        <v>146</v>
      </c>
      <c r="C28" s="79" t="s">
        <v>2</v>
      </c>
      <c r="D28" s="83">
        <f>150*U28</f>
        <v>1.2E-2</v>
      </c>
      <c r="E28" s="80"/>
      <c r="F28" s="80">
        <f>150*U28</f>
        <v>1.2E-2</v>
      </c>
      <c r="G28" s="80">
        <f>80*U28</f>
        <v>6.4000000000000003E-3</v>
      </c>
      <c r="H28" s="80">
        <f>60*U28</f>
        <v>4.8000000000000004E-3</v>
      </c>
      <c r="I28" s="80">
        <f>60*U28</f>
        <v>4.8000000000000004E-3</v>
      </c>
      <c r="J28" s="80">
        <f>60*U28</f>
        <v>4.8000000000000004E-3</v>
      </c>
      <c r="K28" s="80">
        <f>20*U28</f>
        <v>1.6000000000000001E-3</v>
      </c>
      <c r="L28" s="80">
        <f>18*U28</f>
        <v>1.4400000000000001E-3</v>
      </c>
      <c r="M28" s="80">
        <f>25*U28</f>
        <v>2E-3</v>
      </c>
      <c r="N28" s="80">
        <f>16*U28</f>
        <v>1.2800000000000001E-3</v>
      </c>
      <c r="O28" s="80">
        <f>25*U28</f>
        <v>2E-3</v>
      </c>
      <c r="P28" s="80">
        <f>27*U28</f>
        <v>2.16E-3</v>
      </c>
      <c r="Q28" s="80"/>
      <c r="R28" s="80"/>
      <c r="S28" s="81">
        <f>SUM(D28:R28)</f>
        <v>5.5280000000000003E-2</v>
      </c>
      <c r="T28" s="81">
        <v>0.08</v>
      </c>
      <c r="U28" s="100">
        <f>T28/1000</f>
        <v>8.0000000000000007E-5</v>
      </c>
      <c r="V28" s="96">
        <v>252</v>
      </c>
      <c r="W28" s="82">
        <f t="shared" si="13"/>
        <v>13.93056</v>
      </c>
      <c r="X28" s="75"/>
      <c r="Y28" s="75">
        <f t="shared" si="14"/>
        <v>0</v>
      </c>
    </row>
    <row r="29" spans="1:25" s="20" customFormat="1" ht="16.5" x14ac:dyDescent="0.25">
      <c r="A29" s="77">
        <v>23</v>
      </c>
      <c r="B29" s="78" t="s">
        <v>147</v>
      </c>
      <c r="C29" s="79" t="s">
        <v>2</v>
      </c>
      <c r="D29" s="82">
        <f>150*U29</f>
        <v>0.375</v>
      </c>
      <c r="E29" s="82"/>
      <c r="F29" s="80">
        <f>150*U29</f>
        <v>0.375</v>
      </c>
      <c r="G29" s="80">
        <f>80*U29</f>
        <v>0.2</v>
      </c>
      <c r="H29" s="80">
        <f>60*U29</f>
        <v>0.15</v>
      </c>
      <c r="I29" s="80">
        <f>60*U29</f>
        <v>0.15</v>
      </c>
      <c r="J29" s="80">
        <f>60*U29</f>
        <v>0.15</v>
      </c>
      <c r="K29" s="80">
        <f>20*U29</f>
        <v>0.05</v>
      </c>
      <c r="L29" s="80">
        <f>18*U29</f>
        <v>4.4999999999999998E-2</v>
      </c>
      <c r="M29" s="80">
        <f>25*U29</f>
        <v>6.25E-2</v>
      </c>
      <c r="N29" s="80">
        <f>16*U29</f>
        <v>0.04</v>
      </c>
      <c r="O29" s="80">
        <f>25*U29</f>
        <v>6.25E-2</v>
      </c>
      <c r="P29" s="80">
        <f>27*U29</f>
        <v>6.7500000000000004E-2</v>
      </c>
      <c r="Q29" s="80"/>
      <c r="R29" s="80"/>
      <c r="S29" s="81">
        <f>SUM(D29:R29)</f>
        <v>1.7274999999999996</v>
      </c>
      <c r="T29" s="97">
        <v>2.5</v>
      </c>
      <c r="U29" s="80">
        <f>T29/1000</f>
        <v>2.5000000000000001E-3</v>
      </c>
      <c r="V29" s="96">
        <v>252</v>
      </c>
      <c r="W29" s="82">
        <f t="shared" si="13"/>
        <v>435.32999999999987</v>
      </c>
      <c r="X29" s="75"/>
      <c r="Y29" s="75">
        <f t="shared" si="14"/>
        <v>0</v>
      </c>
    </row>
    <row r="30" spans="1:25" s="20" customFormat="1" ht="16.5" x14ac:dyDescent="0.25">
      <c r="A30" s="77">
        <v>24</v>
      </c>
      <c r="B30" s="78" t="s">
        <v>148</v>
      </c>
      <c r="C30" s="79" t="s">
        <v>2</v>
      </c>
      <c r="D30" s="82">
        <f>150*U30</f>
        <v>1.5000000000000001E-2</v>
      </c>
      <c r="E30" s="80"/>
      <c r="F30" s="80">
        <f>150*U30</f>
        <v>1.5000000000000001E-2</v>
      </c>
      <c r="G30" s="80">
        <f>80*U30</f>
        <v>8.0000000000000002E-3</v>
      </c>
      <c r="H30" s="80">
        <f>60*U30</f>
        <v>6.0000000000000001E-3</v>
      </c>
      <c r="I30" s="80">
        <f>60*U30</f>
        <v>6.0000000000000001E-3</v>
      </c>
      <c r="J30" s="80">
        <f>60*U30</f>
        <v>6.0000000000000001E-3</v>
      </c>
      <c r="K30" s="80">
        <f>20*U30</f>
        <v>2E-3</v>
      </c>
      <c r="L30" s="80">
        <f>18*U30</f>
        <v>1.8000000000000002E-3</v>
      </c>
      <c r="M30" s="80">
        <f>25*U30</f>
        <v>2.5000000000000001E-3</v>
      </c>
      <c r="N30" s="80">
        <f>16*U30</f>
        <v>1.6000000000000001E-3</v>
      </c>
      <c r="O30" s="80">
        <f>25*U30</f>
        <v>2.5000000000000001E-3</v>
      </c>
      <c r="P30" s="80">
        <f>27*U30</f>
        <v>2.7000000000000001E-3</v>
      </c>
      <c r="Q30" s="80"/>
      <c r="R30" s="80"/>
      <c r="S30" s="81">
        <f>SUM(D30:R30)</f>
        <v>6.9100000000000009E-2</v>
      </c>
      <c r="T30" s="97">
        <v>0.1</v>
      </c>
      <c r="U30" s="80">
        <f>T30/1000</f>
        <v>1E-4</v>
      </c>
      <c r="V30" s="96">
        <v>252</v>
      </c>
      <c r="W30" s="82">
        <f t="shared" si="13"/>
        <v>17.413200000000003</v>
      </c>
      <c r="X30" s="75"/>
      <c r="Y30" s="75">
        <f t="shared" si="14"/>
        <v>0</v>
      </c>
    </row>
    <row r="31" spans="1:25" s="20" customFormat="1" ht="16.5" x14ac:dyDescent="0.25">
      <c r="A31" s="77">
        <v>25</v>
      </c>
      <c r="B31" s="78" t="s">
        <v>27</v>
      </c>
      <c r="C31" s="79" t="s">
        <v>2</v>
      </c>
      <c r="D31" s="82">
        <f t="shared" si="15"/>
        <v>1.5</v>
      </c>
      <c r="E31" s="82"/>
      <c r="F31" s="80">
        <f t="shared" si="0"/>
        <v>1.5</v>
      </c>
      <c r="G31" s="80">
        <f t="shared" si="1"/>
        <v>0.8</v>
      </c>
      <c r="H31" s="80">
        <f t="shared" si="2"/>
        <v>0.6</v>
      </c>
      <c r="I31" s="80">
        <f t="shared" si="3"/>
        <v>0.6</v>
      </c>
      <c r="J31" s="80">
        <f t="shared" si="4"/>
        <v>0.6</v>
      </c>
      <c r="K31" s="80">
        <f t="shared" si="5"/>
        <v>0.2</v>
      </c>
      <c r="L31" s="80">
        <f t="shared" si="6"/>
        <v>0.18</v>
      </c>
      <c r="M31" s="80">
        <f t="shared" si="7"/>
        <v>0.25</v>
      </c>
      <c r="N31" s="80">
        <f t="shared" si="8"/>
        <v>0.16</v>
      </c>
      <c r="O31" s="80">
        <f t="shared" si="9"/>
        <v>0.25</v>
      </c>
      <c r="P31" s="80">
        <f t="shared" si="10"/>
        <v>0.27</v>
      </c>
      <c r="Q31" s="80"/>
      <c r="R31" s="80"/>
      <c r="S31" s="81">
        <f t="shared" si="11"/>
        <v>6.9099999999999984</v>
      </c>
      <c r="T31" s="97">
        <v>10</v>
      </c>
      <c r="U31" s="83">
        <f t="shared" si="16"/>
        <v>0.01</v>
      </c>
      <c r="V31" s="96">
        <v>252</v>
      </c>
      <c r="W31" s="82">
        <f t="shared" si="13"/>
        <v>1741.3199999999995</v>
      </c>
      <c r="X31" s="75"/>
      <c r="Y31" s="75">
        <f t="shared" si="14"/>
        <v>0</v>
      </c>
    </row>
    <row r="32" spans="1:25" s="20" customFormat="1" ht="16.5" x14ac:dyDescent="0.25">
      <c r="A32" s="77">
        <v>26</v>
      </c>
      <c r="B32" s="78" t="s">
        <v>28</v>
      </c>
      <c r="C32" s="79" t="s">
        <v>2</v>
      </c>
      <c r="D32" s="82">
        <f t="shared" si="15"/>
        <v>0.3</v>
      </c>
      <c r="E32" s="82"/>
      <c r="F32" s="80">
        <f t="shared" si="0"/>
        <v>0.3</v>
      </c>
      <c r="G32" s="80">
        <f t="shared" si="1"/>
        <v>0.16</v>
      </c>
      <c r="H32" s="80">
        <f t="shared" si="2"/>
        <v>0.12</v>
      </c>
      <c r="I32" s="80">
        <f t="shared" si="3"/>
        <v>0.12</v>
      </c>
      <c r="J32" s="80">
        <f t="shared" si="4"/>
        <v>0.12</v>
      </c>
      <c r="K32" s="80">
        <f t="shared" si="5"/>
        <v>0.04</v>
      </c>
      <c r="L32" s="80">
        <f t="shared" si="6"/>
        <v>3.6000000000000004E-2</v>
      </c>
      <c r="M32" s="80">
        <f t="shared" si="7"/>
        <v>0.05</v>
      </c>
      <c r="N32" s="80">
        <f t="shared" si="8"/>
        <v>3.2000000000000001E-2</v>
      </c>
      <c r="O32" s="80">
        <f t="shared" si="9"/>
        <v>0.05</v>
      </c>
      <c r="P32" s="80">
        <f t="shared" si="10"/>
        <v>5.3999999999999999E-2</v>
      </c>
      <c r="Q32" s="80"/>
      <c r="R32" s="80"/>
      <c r="S32" s="81">
        <f t="shared" si="11"/>
        <v>1.3820000000000003</v>
      </c>
      <c r="T32" s="97">
        <v>2</v>
      </c>
      <c r="U32" s="83">
        <f t="shared" si="16"/>
        <v>2E-3</v>
      </c>
      <c r="V32" s="96">
        <v>252</v>
      </c>
      <c r="W32" s="82">
        <f t="shared" si="13"/>
        <v>348.26400000000007</v>
      </c>
      <c r="X32" s="75"/>
      <c r="Y32" s="75">
        <f t="shared" si="14"/>
        <v>0</v>
      </c>
    </row>
    <row r="33" spans="1:25" s="20" customFormat="1" ht="16.5" x14ac:dyDescent="0.25">
      <c r="A33" s="77">
        <v>27</v>
      </c>
      <c r="B33" s="78" t="s">
        <v>5</v>
      </c>
      <c r="C33" s="79" t="s">
        <v>2</v>
      </c>
      <c r="D33" s="82">
        <f t="shared" si="15"/>
        <v>1.05</v>
      </c>
      <c r="E33" s="82"/>
      <c r="F33" s="80">
        <f t="shared" si="0"/>
        <v>1.05</v>
      </c>
      <c r="G33" s="80">
        <f t="shared" si="1"/>
        <v>0.56000000000000005</v>
      </c>
      <c r="H33" s="80">
        <f t="shared" si="2"/>
        <v>0.42</v>
      </c>
      <c r="I33" s="80">
        <f t="shared" si="3"/>
        <v>0.42</v>
      </c>
      <c r="J33" s="80">
        <f t="shared" si="4"/>
        <v>0.42</v>
      </c>
      <c r="K33" s="80">
        <f t="shared" si="5"/>
        <v>0.14000000000000001</v>
      </c>
      <c r="L33" s="80">
        <f t="shared" si="6"/>
        <v>0.126</v>
      </c>
      <c r="M33" s="80">
        <f t="shared" si="7"/>
        <v>0.17500000000000002</v>
      </c>
      <c r="N33" s="80">
        <f t="shared" si="8"/>
        <v>0.112</v>
      </c>
      <c r="O33" s="80">
        <f t="shared" si="9"/>
        <v>0.17500000000000002</v>
      </c>
      <c r="P33" s="80">
        <f t="shared" si="10"/>
        <v>0.189</v>
      </c>
      <c r="Q33" s="80"/>
      <c r="R33" s="80"/>
      <c r="S33" s="81">
        <f t="shared" si="11"/>
        <v>4.8369999999999997</v>
      </c>
      <c r="T33" s="97">
        <v>7</v>
      </c>
      <c r="U33" s="83">
        <f t="shared" si="16"/>
        <v>7.0000000000000001E-3</v>
      </c>
      <c r="V33" s="96">
        <v>252</v>
      </c>
      <c r="W33" s="82">
        <f t="shared" si="13"/>
        <v>1218.924</v>
      </c>
      <c r="X33" s="75"/>
      <c r="Y33" s="75">
        <f t="shared" si="14"/>
        <v>0</v>
      </c>
    </row>
    <row r="34" spans="1:25" s="20" customFormat="1" ht="16.5" x14ac:dyDescent="0.25">
      <c r="A34" s="77">
        <v>28</v>
      </c>
      <c r="B34" s="78" t="s">
        <v>33</v>
      </c>
      <c r="C34" s="79" t="s">
        <v>2</v>
      </c>
      <c r="D34" s="82">
        <f t="shared" si="15"/>
        <v>0.6</v>
      </c>
      <c r="E34" s="82"/>
      <c r="F34" s="80">
        <f t="shared" si="0"/>
        <v>0.6</v>
      </c>
      <c r="G34" s="80">
        <f t="shared" si="1"/>
        <v>0.32</v>
      </c>
      <c r="H34" s="80">
        <f t="shared" si="2"/>
        <v>0.24</v>
      </c>
      <c r="I34" s="80">
        <f t="shared" si="3"/>
        <v>0.24</v>
      </c>
      <c r="J34" s="80">
        <f t="shared" si="4"/>
        <v>0.24</v>
      </c>
      <c r="K34" s="80">
        <f t="shared" si="5"/>
        <v>0.08</v>
      </c>
      <c r="L34" s="80">
        <f t="shared" si="6"/>
        <v>7.2000000000000008E-2</v>
      </c>
      <c r="M34" s="80">
        <f t="shared" si="7"/>
        <v>0.1</v>
      </c>
      <c r="N34" s="80">
        <f t="shared" si="8"/>
        <v>6.4000000000000001E-2</v>
      </c>
      <c r="O34" s="80">
        <f t="shared" si="9"/>
        <v>0.1</v>
      </c>
      <c r="P34" s="80">
        <f t="shared" si="10"/>
        <v>0.108</v>
      </c>
      <c r="Q34" s="80"/>
      <c r="R34" s="80"/>
      <c r="S34" s="81">
        <f t="shared" si="11"/>
        <v>2.7640000000000007</v>
      </c>
      <c r="T34" s="97">
        <v>4</v>
      </c>
      <c r="U34" s="83">
        <f t="shared" si="16"/>
        <v>4.0000000000000001E-3</v>
      </c>
      <c r="V34" s="96">
        <v>252</v>
      </c>
      <c r="W34" s="82">
        <f t="shared" si="13"/>
        <v>696.52800000000013</v>
      </c>
      <c r="X34" s="75"/>
      <c r="Y34" s="75">
        <f t="shared" si="14"/>
        <v>0</v>
      </c>
    </row>
    <row r="35" spans="1:25" s="20" customFormat="1" ht="16.5" x14ac:dyDescent="0.25">
      <c r="A35" s="77">
        <v>29</v>
      </c>
      <c r="B35" s="78" t="s">
        <v>32</v>
      </c>
      <c r="C35" s="79" t="s">
        <v>2</v>
      </c>
      <c r="D35" s="82">
        <f t="shared" si="15"/>
        <v>1.2</v>
      </c>
      <c r="E35" s="82"/>
      <c r="F35" s="80">
        <f t="shared" si="0"/>
        <v>1.2</v>
      </c>
      <c r="G35" s="80">
        <f t="shared" si="1"/>
        <v>0.64</v>
      </c>
      <c r="H35" s="80">
        <f t="shared" si="2"/>
        <v>0.48</v>
      </c>
      <c r="I35" s="80">
        <f t="shared" si="3"/>
        <v>0.48</v>
      </c>
      <c r="J35" s="80">
        <f t="shared" si="4"/>
        <v>0.48</v>
      </c>
      <c r="K35" s="80">
        <f t="shared" si="5"/>
        <v>0.16</v>
      </c>
      <c r="L35" s="80">
        <f t="shared" si="6"/>
        <v>0.14400000000000002</v>
      </c>
      <c r="M35" s="80">
        <f t="shared" si="7"/>
        <v>0.2</v>
      </c>
      <c r="N35" s="80">
        <f t="shared" si="8"/>
        <v>0.128</v>
      </c>
      <c r="O35" s="80">
        <f t="shared" si="9"/>
        <v>0.2</v>
      </c>
      <c r="P35" s="80">
        <f t="shared" si="10"/>
        <v>0.216</v>
      </c>
      <c r="Q35" s="80"/>
      <c r="R35" s="80"/>
      <c r="S35" s="81">
        <f t="shared" si="11"/>
        <v>5.5280000000000014</v>
      </c>
      <c r="T35" s="97">
        <v>8</v>
      </c>
      <c r="U35" s="83">
        <f t="shared" si="16"/>
        <v>8.0000000000000002E-3</v>
      </c>
      <c r="V35" s="96">
        <v>252</v>
      </c>
      <c r="W35" s="82">
        <f t="shared" si="13"/>
        <v>1393.0560000000003</v>
      </c>
      <c r="X35" s="75"/>
      <c r="Y35" s="75">
        <f t="shared" si="14"/>
        <v>0</v>
      </c>
    </row>
    <row r="36" spans="1:25" s="20" customFormat="1" ht="16.5" x14ac:dyDescent="0.25">
      <c r="A36" s="77">
        <v>30</v>
      </c>
      <c r="B36" s="78" t="s">
        <v>30</v>
      </c>
      <c r="C36" s="79" t="s">
        <v>2</v>
      </c>
      <c r="D36" s="82">
        <f t="shared" si="15"/>
        <v>0.6</v>
      </c>
      <c r="E36" s="82"/>
      <c r="F36" s="80">
        <f t="shared" si="0"/>
        <v>0.6</v>
      </c>
      <c r="G36" s="80">
        <f t="shared" si="1"/>
        <v>0.32</v>
      </c>
      <c r="H36" s="80">
        <f t="shared" si="2"/>
        <v>0.24</v>
      </c>
      <c r="I36" s="80">
        <f t="shared" si="3"/>
        <v>0.24</v>
      </c>
      <c r="J36" s="80">
        <f t="shared" si="4"/>
        <v>0.24</v>
      </c>
      <c r="K36" s="80">
        <f t="shared" si="5"/>
        <v>0.08</v>
      </c>
      <c r="L36" s="80">
        <f t="shared" si="6"/>
        <v>7.2000000000000008E-2</v>
      </c>
      <c r="M36" s="80">
        <f t="shared" si="7"/>
        <v>0.1</v>
      </c>
      <c r="N36" s="80">
        <f t="shared" si="8"/>
        <v>6.4000000000000001E-2</v>
      </c>
      <c r="O36" s="80">
        <f t="shared" si="9"/>
        <v>0.1</v>
      </c>
      <c r="P36" s="80">
        <f t="shared" si="10"/>
        <v>0.108</v>
      </c>
      <c r="Q36" s="80"/>
      <c r="R36" s="80"/>
      <c r="S36" s="81">
        <f t="shared" si="11"/>
        <v>2.7640000000000007</v>
      </c>
      <c r="T36" s="97">
        <v>4</v>
      </c>
      <c r="U36" s="83">
        <f t="shared" si="16"/>
        <v>4.0000000000000001E-3</v>
      </c>
      <c r="V36" s="96">
        <v>252</v>
      </c>
      <c r="W36" s="82">
        <f t="shared" si="13"/>
        <v>696.52800000000013</v>
      </c>
      <c r="X36" s="75"/>
      <c r="Y36" s="75">
        <f t="shared" si="14"/>
        <v>0</v>
      </c>
    </row>
    <row r="37" spans="1:25" s="20" customFormat="1" ht="16.5" x14ac:dyDescent="0.25">
      <c r="A37" s="77">
        <v>31</v>
      </c>
      <c r="B37" s="78" t="s">
        <v>76</v>
      </c>
      <c r="C37" s="79" t="s">
        <v>2</v>
      </c>
      <c r="D37" s="82">
        <f t="shared" si="15"/>
        <v>0.3</v>
      </c>
      <c r="E37" s="82"/>
      <c r="F37" s="80">
        <f t="shared" si="0"/>
        <v>0.3</v>
      </c>
      <c r="G37" s="80">
        <f t="shared" si="1"/>
        <v>0.16</v>
      </c>
      <c r="H37" s="80">
        <f t="shared" si="2"/>
        <v>0.12</v>
      </c>
      <c r="I37" s="80">
        <f t="shared" si="3"/>
        <v>0.12</v>
      </c>
      <c r="J37" s="80">
        <f t="shared" si="4"/>
        <v>0.12</v>
      </c>
      <c r="K37" s="80">
        <f t="shared" si="5"/>
        <v>0.04</v>
      </c>
      <c r="L37" s="80">
        <f t="shared" si="6"/>
        <v>3.6000000000000004E-2</v>
      </c>
      <c r="M37" s="80">
        <f t="shared" si="7"/>
        <v>0.05</v>
      </c>
      <c r="N37" s="80">
        <f t="shared" si="8"/>
        <v>3.2000000000000001E-2</v>
      </c>
      <c r="O37" s="80">
        <f t="shared" si="9"/>
        <v>0.05</v>
      </c>
      <c r="P37" s="80">
        <f t="shared" si="10"/>
        <v>5.3999999999999999E-2</v>
      </c>
      <c r="Q37" s="80"/>
      <c r="R37" s="80"/>
      <c r="S37" s="81">
        <f t="shared" si="11"/>
        <v>1.3820000000000003</v>
      </c>
      <c r="T37" s="97">
        <v>2</v>
      </c>
      <c r="U37" s="83">
        <f t="shared" si="16"/>
        <v>2E-3</v>
      </c>
      <c r="V37" s="96">
        <v>252</v>
      </c>
      <c r="W37" s="82">
        <f t="shared" si="13"/>
        <v>348.26400000000007</v>
      </c>
      <c r="X37" s="75"/>
      <c r="Y37" s="75">
        <f t="shared" si="14"/>
        <v>0</v>
      </c>
    </row>
    <row r="38" spans="1:25" s="20" customFormat="1" ht="16.5" x14ac:dyDescent="0.25">
      <c r="A38" s="77">
        <v>32</v>
      </c>
      <c r="B38" s="78" t="s">
        <v>31</v>
      </c>
      <c r="C38" s="79" t="s">
        <v>2</v>
      </c>
      <c r="D38" s="82">
        <f t="shared" si="15"/>
        <v>0.45</v>
      </c>
      <c r="E38" s="82"/>
      <c r="F38" s="80">
        <f t="shared" si="0"/>
        <v>0.45</v>
      </c>
      <c r="G38" s="80">
        <f t="shared" si="1"/>
        <v>0.24</v>
      </c>
      <c r="H38" s="80">
        <f t="shared" si="2"/>
        <v>0.18</v>
      </c>
      <c r="I38" s="80">
        <f t="shared" si="3"/>
        <v>0.18</v>
      </c>
      <c r="J38" s="80">
        <f t="shared" si="4"/>
        <v>0.18</v>
      </c>
      <c r="K38" s="80">
        <f t="shared" si="5"/>
        <v>0.06</v>
      </c>
      <c r="L38" s="80">
        <f t="shared" si="6"/>
        <v>5.3999999999999999E-2</v>
      </c>
      <c r="M38" s="80">
        <f t="shared" si="7"/>
        <v>7.4999999999999997E-2</v>
      </c>
      <c r="N38" s="80">
        <f t="shared" si="8"/>
        <v>4.8000000000000001E-2</v>
      </c>
      <c r="O38" s="80">
        <f t="shared" si="9"/>
        <v>7.4999999999999997E-2</v>
      </c>
      <c r="P38" s="80">
        <f t="shared" si="10"/>
        <v>8.1000000000000003E-2</v>
      </c>
      <c r="Q38" s="80"/>
      <c r="R38" s="80"/>
      <c r="S38" s="81">
        <f t="shared" si="11"/>
        <v>2.073</v>
      </c>
      <c r="T38" s="97">
        <v>3</v>
      </c>
      <c r="U38" s="83">
        <f t="shared" si="16"/>
        <v>3.0000000000000001E-3</v>
      </c>
      <c r="V38" s="96">
        <v>252</v>
      </c>
      <c r="W38" s="82">
        <f t="shared" si="13"/>
        <v>522.39599999999996</v>
      </c>
      <c r="X38" s="75"/>
      <c r="Y38" s="75">
        <f t="shared" si="14"/>
        <v>0</v>
      </c>
    </row>
    <row r="39" spans="1:25" s="20" customFormat="1" ht="16.5" x14ac:dyDescent="0.25">
      <c r="A39" s="77">
        <v>33</v>
      </c>
      <c r="B39" s="78" t="s">
        <v>29</v>
      </c>
      <c r="C39" s="79" t="s">
        <v>2</v>
      </c>
      <c r="D39" s="82">
        <f t="shared" si="15"/>
        <v>1.8</v>
      </c>
      <c r="E39" s="82"/>
      <c r="F39" s="80">
        <f t="shared" si="0"/>
        <v>1.8</v>
      </c>
      <c r="G39" s="80">
        <f t="shared" si="1"/>
        <v>0.96</v>
      </c>
      <c r="H39" s="80">
        <f t="shared" si="2"/>
        <v>0.72</v>
      </c>
      <c r="I39" s="80">
        <f t="shared" si="3"/>
        <v>0.72</v>
      </c>
      <c r="J39" s="80">
        <f t="shared" si="4"/>
        <v>0.72</v>
      </c>
      <c r="K39" s="80">
        <f t="shared" si="5"/>
        <v>0.24</v>
      </c>
      <c r="L39" s="80">
        <f t="shared" si="6"/>
        <v>0.216</v>
      </c>
      <c r="M39" s="80">
        <f t="shared" si="7"/>
        <v>0.3</v>
      </c>
      <c r="N39" s="80">
        <f t="shared" si="8"/>
        <v>0.192</v>
      </c>
      <c r="O39" s="80">
        <f t="shared" si="9"/>
        <v>0.3</v>
      </c>
      <c r="P39" s="80">
        <f t="shared" si="10"/>
        <v>0.32400000000000001</v>
      </c>
      <c r="Q39" s="80"/>
      <c r="R39" s="80"/>
      <c r="S39" s="81">
        <f t="shared" si="11"/>
        <v>8.2919999999999998</v>
      </c>
      <c r="T39" s="97">
        <v>12</v>
      </c>
      <c r="U39" s="83">
        <f t="shared" si="16"/>
        <v>1.2E-2</v>
      </c>
      <c r="V39" s="96">
        <v>252</v>
      </c>
      <c r="W39" s="82">
        <f t="shared" si="13"/>
        <v>2089.5839999999998</v>
      </c>
      <c r="X39" s="75"/>
      <c r="Y39" s="75">
        <f t="shared" si="14"/>
        <v>0</v>
      </c>
    </row>
    <row r="40" spans="1:25" s="20" customFormat="1" ht="16.5" x14ac:dyDescent="0.25">
      <c r="A40" s="77">
        <v>34</v>
      </c>
      <c r="B40" s="84" t="s">
        <v>75</v>
      </c>
      <c r="C40" s="79" t="s">
        <v>2</v>
      </c>
      <c r="D40" s="82">
        <f t="shared" si="15"/>
        <v>0.9</v>
      </c>
      <c r="E40" s="82"/>
      <c r="F40" s="80">
        <f t="shared" si="0"/>
        <v>0.9</v>
      </c>
      <c r="G40" s="80">
        <f t="shared" si="1"/>
        <v>0.48</v>
      </c>
      <c r="H40" s="80">
        <f t="shared" si="2"/>
        <v>0.36</v>
      </c>
      <c r="I40" s="80">
        <f t="shared" si="3"/>
        <v>0.36</v>
      </c>
      <c r="J40" s="80">
        <f t="shared" si="4"/>
        <v>0.36</v>
      </c>
      <c r="K40" s="80">
        <f t="shared" si="5"/>
        <v>0.12</v>
      </c>
      <c r="L40" s="80">
        <f t="shared" si="6"/>
        <v>0.108</v>
      </c>
      <c r="M40" s="80">
        <f t="shared" si="7"/>
        <v>0.15</v>
      </c>
      <c r="N40" s="80">
        <f t="shared" si="8"/>
        <v>9.6000000000000002E-2</v>
      </c>
      <c r="O40" s="80">
        <f t="shared" si="9"/>
        <v>0.15</v>
      </c>
      <c r="P40" s="80">
        <f t="shared" si="10"/>
        <v>0.16200000000000001</v>
      </c>
      <c r="Q40" s="80"/>
      <c r="R40" s="80"/>
      <c r="S40" s="81">
        <f t="shared" si="11"/>
        <v>4.1459999999999999</v>
      </c>
      <c r="T40" s="97">
        <v>6</v>
      </c>
      <c r="U40" s="83">
        <f t="shared" si="16"/>
        <v>6.0000000000000001E-3</v>
      </c>
      <c r="V40" s="96">
        <v>252</v>
      </c>
      <c r="W40" s="82">
        <f t="shared" si="13"/>
        <v>1044.7919999999999</v>
      </c>
      <c r="X40" s="75"/>
      <c r="Y40" s="75">
        <f t="shared" si="14"/>
        <v>0</v>
      </c>
    </row>
    <row r="41" spans="1:25" s="20" customFormat="1" ht="16.5" x14ac:dyDescent="0.25">
      <c r="A41" s="77">
        <v>35</v>
      </c>
      <c r="B41" s="78" t="s">
        <v>154</v>
      </c>
      <c r="C41" s="79" t="s">
        <v>2</v>
      </c>
      <c r="D41" s="82">
        <f t="shared" si="15"/>
        <v>0.45</v>
      </c>
      <c r="E41" s="82"/>
      <c r="F41" s="80">
        <f t="shared" si="0"/>
        <v>0.45</v>
      </c>
      <c r="G41" s="80">
        <f t="shared" si="1"/>
        <v>0.24</v>
      </c>
      <c r="H41" s="80">
        <f t="shared" si="2"/>
        <v>0.18</v>
      </c>
      <c r="I41" s="80">
        <f t="shared" si="3"/>
        <v>0.18</v>
      </c>
      <c r="J41" s="80">
        <f t="shared" si="4"/>
        <v>0.18</v>
      </c>
      <c r="K41" s="80">
        <f t="shared" si="5"/>
        <v>0.06</v>
      </c>
      <c r="L41" s="80">
        <f t="shared" si="6"/>
        <v>5.3999999999999999E-2</v>
      </c>
      <c r="M41" s="80">
        <f t="shared" si="7"/>
        <v>7.4999999999999997E-2</v>
      </c>
      <c r="N41" s="80">
        <f t="shared" si="8"/>
        <v>4.8000000000000001E-2</v>
      </c>
      <c r="O41" s="80">
        <f t="shared" si="9"/>
        <v>7.4999999999999997E-2</v>
      </c>
      <c r="P41" s="80">
        <f t="shared" si="10"/>
        <v>8.1000000000000003E-2</v>
      </c>
      <c r="Q41" s="80"/>
      <c r="R41" s="80"/>
      <c r="S41" s="81">
        <f t="shared" si="11"/>
        <v>2.073</v>
      </c>
      <c r="T41" s="97">
        <v>3</v>
      </c>
      <c r="U41" s="83">
        <f t="shared" si="16"/>
        <v>3.0000000000000001E-3</v>
      </c>
      <c r="V41" s="96">
        <v>252</v>
      </c>
      <c r="W41" s="82">
        <f t="shared" si="13"/>
        <v>522.39599999999996</v>
      </c>
      <c r="X41" s="75"/>
      <c r="Y41" s="75">
        <f t="shared" si="14"/>
        <v>0</v>
      </c>
    </row>
    <row r="42" spans="1:25" s="20" customFormat="1" ht="16.5" x14ac:dyDescent="0.25">
      <c r="A42" s="77">
        <v>36</v>
      </c>
      <c r="B42" s="78" t="s">
        <v>155</v>
      </c>
      <c r="C42" s="79" t="s">
        <v>2</v>
      </c>
      <c r="D42" s="82">
        <f t="shared" si="15"/>
        <v>0.75</v>
      </c>
      <c r="E42" s="82"/>
      <c r="F42" s="80">
        <f t="shared" si="0"/>
        <v>0.75</v>
      </c>
      <c r="G42" s="80">
        <f t="shared" si="1"/>
        <v>0.4</v>
      </c>
      <c r="H42" s="80">
        <f t="shared" si="2"/>
        <v>0.3</v>
      </c>
      <c r="I42" s="80">
        <f t="shared" si="3"/>
        <v>0.3</v>
      </c>
      <c r="J42" s="80">
        <f t="shared" si="4"/>
        <v>0.3</v>
      </c>
      <c r="K42" s="80">
        <f t="shared" si="5"/>
        <v>0.1</v>
      </c>
      <c r="L42" s="80">
        <f t="shared" si="6"/>
        <v>0.09</v>
      </c>
      <c r="M42" s="80">
        <f t="shared" si="7"/>
        <v>0.125</v>
      </c>
      <c r="N42" s="80">
        <f t="shared" si="8"/>
        <v>0.08</v>
      </c>
      <c r="O42" s="80">
        <f t="shared" si="9"/>
        <v>0.125</v>
      </c>
      <c r="P42" s="80">
        <f t="shared" si="10"/>
        <v>0.13500000000000001</v>
      </c>
      <c r="Q42" s="80"/>
      <c r="R42" s="80"/>
      <c r="S42" s="81">
        <f t="shared" si="11"/>
        <v>3.4549999999999992</v>
      </c>
      <c r="T42" s="97">
        <v>5</v>
      </c>
      <c r="U42" s="83">
        <f t="shared" si="16"/>
        <v>5.0000000000000001E-3</v>
      </c>
      <c r="V42" s="96">
        <v>252</v>
      </c>
      <c r="W42" s="82">
        <f t="shared" si="13"/>
        <v>870.65999999999974</v>
      </c>
      <c r="X42" s="75"/>
      <c r="Y42" s="75">
        <f t="shared" si="14"/>
        <v>0</v>
      </c>
    </row>
    <row r="43" spans="1:25" s="20" customFormat="1" ht="30" x14ac:dyDescent="0.25">
      <c r="A43" s="77">
        <v>37</v>
      </c>
      <c r="B43" s="78" t="s">
        <v>156</v>
      </c>
      <c r="C43" s="79" t="s">
        <v>2</v>
      </c>
      <c r="D43" s="82">
        <f t="shared" si="15"/>
        <v>0.75</v>
      </c>
      <c r="E43" s="82"/>
      <c r="F43" s="80">
        <f t="shared" si="0"/>
        <v>0.75</v>
      </c>
      <c r="G43" s="80">
        <f t="shared" si="1"/>
        <v>0.4</v>
      </c>
      <c r="H43" s="80">
        <f t="shared" si="2"/>
        <v>0.3</v>
      </c>
      <c r="I43" s="80">
        <f t="shared" si="3"/>
        <v>0.3</v>
      </c>
      <c r="J43" s="80">
        <f t="shared" si="4"/>
        <v>0.3</v>
      </c>
      <c r="K43" s="80">
        <f t="shared" si="5"/>
        <v>0.1</v>
      </c>
      <c r="L43" s="80">
        <f t="shared" si="6"/>
        <v>0.09</v>
      </c>
      <c r="M43" s="80">
        <f t="shared" si="7"/>
        <v>0.125</v>
      </c>
      <c r="N43" s="80">
        <f t="shared" si="8"/>
        <v>0.08</v>
      </c>
      <c r="O43" s="80">
        <f t="shared" si="9"/>
        <v>0.125</v>
      </c>
      <c r="P43" s="80">
        <f t="shared" si="10"/>
        <v>0.13500000000000001</v>
      </c>
      <c r="Q43" s="80"/>
      <c r="R43" s="80"/>
      <c r="S43" s="81">
        <f t="shared" si="11"/>
        <v>3.4549999999999992</v>
      </c>
      <c r="T43" s="97">
        <v>5</v>
      </c>
      <c r="U43" s="83">
        <f t="shared" si="16"/>
        <v>5.0000000000000001E-3</v>
      </c>
      <c r="V43" s="96">
        <v>252</v>
      </c>
      <c r="W43" s="82">
        <f t="shared" si="13"/>
        <v>870.65999999999974</v>
      </c>
      <c r="X43" s="75"/>
      <c r="Y43" s="75">
        <f t="shared" si="14"/>
        <v>0</v>
      </c>
    </row>
    <row r="44" spans="1:25" s="20" customFormat="1" ht="16.5" x14ac:dyDescent="0.25">
      <c r="A44" s="77">
        <v>38</v>
      </c>
      <c r="B44" s="78" t="s">
        <v>138</v>
      </c>
      <c r="C44" s="79" t="s">
        <v>2</v>
      </c>
      <c r="D44" s="82">
        <f>150*U44</f>
        <v>12</v>
      </c>
      <c r="E44" s="82"/>
      <c r="F44" s="80">
        <f>150*U44</f>
        <v>12</v>
      </c>
      <c r="G44" s="80">
        <f>80*U44</f>
        <v>6.4</v>
      </c>
      <c r="H44" s="80">
        <f>60*U44</f>
        <v>4.8</v>
      </c>
      <c r="I44" s="80">
        <f>60*U44</f>
        <v>4.8</v>
      </c>
      <c r="J44" s="80">
        <f>60*U44</f>
        <v>4.8</v>
      </c>
      <c r="K44" s="80">
        <f>20*U44</f>
        <v>1.6</v>
      </c>
      <c r="L44" s="80">
        <f>18*U44</f>
        <v>1.44</v>
      </c>
      <c r="M44" s="80">
        <f>25*U44</f>
        <v>2</v>
      </c>
      <c r="N44" s="80">
        <f>16*U44</f>
        <v>1.28</v>
      </c>
      <c r="O44" s="80">
        <f>25*U44</f>
        <v>2</v>
      </c>
      <c r="P44" s="80">
        <f>27*U44</f>
        <v>2.16</v>
      </c>
      <c r="Q44" s="80"/>
      <c r="R44" s="80"/>
      <c r="S44" s="81">
        <f>SUM(D44:R44)</f>
        <v>55.279999999999987</v>
      </c>
      <c r="T44" s="97">
        <v>80</v>
      </c>
      <c r="U44" s="80">
        <f>T44/1000</f>
        <v>0.08</v>
      </c>
      <c r="V44" s="96">
        <v>252</v>
      </c>
      <c r="W44" s="82">
        <f t="shared" si="13"/>
        <v>13930.559999999996</v>
      </c>
      <c r="X44" s="95"/>
      <c r="Y44" s="75">
        <f t="shared" si="14"/>
        <v>0</v>
      </c>
    </row>
    <row r="45" spans="1:25" s="20" customFormat="1" ht="16.5" x14ac:dyDescent="0.25">
      <c r="A45" s="77">
        <v>39</v>
      </c>
      <c r="B45" s="85" t="s">
        <v>259</v>
      </c>
      <c r="C45" s="79"/>
      <c r="D45" s="82">
        <f t="shared" si="15"/>
        <v>1.8</v>
      </c>
      <c r="E45" s="82"/>
      <c r="F45" s="80">
        <f t="shared" si="0"/>
        <v>1.8</v>
      </c>
      <c r="G45" s="80">
        <f t="shared" si="1"/>
        <v>0.96</v>
      </c>
      <c r="H45" s="80">
        <f t="shared" si="2"/>
        <v>0.72</v>
      </c>
      <c r="I45" s="80">
        <f t="shared" si="3"/>
        <v>0.72</v>
      </c>
      <c r="J45" s="80">
        <f t="shared" si="4"/>
        <v>0.72</v>
      </c>
      <c r="K45" s="80">
        <f t="shared" si="5"/>
        <v>0.24</v>
      </c>
      <c r="L45" s="80">
        <f t="shared" si="6"/>
        <v>0.216</v>
      </c>
      <c r="M45" s="80">
        <f t="shared" si="7"/>
        <v>0.3</v>
      </c>
      <c r="N45" s="80">
        <f t="shared" si="8"/>
        <v>0.192</v>
      </c>
      <c r="O45" s="80">
        <f t="shared" si="9"/>
        <v>0.3</v>
      </c>
      <c r="P45" s="80">
        <f t="shared" si="10"/>
        <v>0.32400000000000001</v>
      </c>
      <c r="Q45" s="80"/>
      <c r="R45" s="80"/>
      <c r="S45" s="81">
        <f t="shared" si="11"/>
        <v>8.2919999999999998</v>
      </c>
      <c r="T45" s="97">
        <v>12</v>
      </c>
      <c r="U45" s="83">
        <f t="shared" si="16"/>
        <v>1.2E-2</v>
      </c>
      <c r="V45" s="101">
        <v>87</v>
      </c>
      <c r="W45" s="82">
        <f t="shared" si="13"/>
        <v>721.404</v>
      </c>
      <c r="X45" s="95"/>
      <c r="Y45" s="75">
        <f t="shared" si="14"/>
        <v>0</v>
      </c>
    </row>
    <row r="46" spans="1:25" s="20" customFormat="1" ht="16.5" x14ac:dyDescent="0.25">
      <c r="A46" s="77">
        <v>40</v>
      </c>
      <c r="B46" s="85" t="s">
        <v>258</v>
      </c>
      <c r="C46" s="79"/>
      <c r="D46" s="82">
        <f t="shared" si="15"/>
        <v>1.8</v>
      </c>
      <c r="E46" s="82"/>
      <c r="F46" s="80">
        <f t="shared" si="0"/>
        <v>1.8</v>
      </c>
      <c r="G46" s="80">
        <f t="shared" si="1"/>
        <v>0.96</v>
      </c>
      <c r="H46" s="80">
        <f t="shared" si="2"/>
        <v>0.72</v>
      </c>
      <c r="I46" s="80">
        <f t="shared" si="3"/>
        <v>0.72</v>
      </c>
      <c r="J46" s="80">
        <f t="shared" si="4"/>
        <v>0.72</v>
      </c>
      <c r="K46" s="80">
        <f t="shared" si="5"/>
        <v>0.24</v>
      </c>
      <c r="L46" s="80">
        <f t="shared" si="6"/>
        <v>0.216</v>
      </c>
      <c r="M46" s="80">
        <f t="shared" si="7"/>
        <v>0.3</v>
      </c>
      <c r="N46" s="80">
        <f t="shared" si="8"/>
        <v>0.192</v>
      </c>
      <c r="O46" s="80">
        <f t="shared" si="9"/>
        <v>0.3</v>
      </c>
      <c r="P46" s="80">
        <f t="shared" si="10"/>
        <v>0.32400000000000001</v>
      </c>
      <c r="Q46" s="80"/>
      <c r="R46" s="80"/>
      <c r="S46" s="81">
        <f t="shared" si="11"/>
        <v>8.2919999999999998</v>
      </c>
      <c r="T46" s="97">
        <v>12</v>
      </c>
      <c r="U46" s="83">
        <f t="shared" si="16"/>
        <v>1.2E-2</v>
      </c>
      <c r="V46" s="101">
        <v>109</v>
      </c>
      <c r="W46" s="82">
        <f t="shared" si="13"/>
        <v>903.82799999999997</v>
      </c>
      <c r="X46" s="95"/>
      <c r="Y46" s="75">
        <f t="shared" si="14"/>
        <v>0</v>
      </c>
    </row>
    <row r="47" spans="1:25" s="20" customFormat="1" ht="16.5" x14ac:dyDescent="0.25">
      <c r="A47" s="77">
        <v>41</v>
      </c>
      <c r="B47" s="78" t="s">
        <v>244</v>
      </c>
      <c r="C47" s="79" t="s">
        <v>2</v>
      </c>
      <c r="D47" s="82">
        <f t="shared" si="15"/>
        <v>1.8</v>
      </c>
      <c r="E47" s="82"/>
      <c r="F47" s="80">
        <f t="shared" si="0"/>
        <v>1.8</v>
      </c>
      <c r="G47" s="80">
        <f t="shared" si="1"/>
        <v>0.96</v>
      </c>
      <c r="H47" s="80">
        <f t="shared" si="2"/>
        <v>0.72</v>
      </c>
      <c r="I47" s="80">
        <f t="shared" si="3"/>
        <v>0.72</v>
      </c>
      <c r="J47" s="80">
        <f t="shared" si="4"/>
        <v>0.72</v>
      </c>
      <c r="K47" s="80">
        <f t="shared" si="5"/>
        <v>0.24</v>
      </c>
      <c r="L47" s="80">
        <f t="shared" si="6"/>
        <v>0.216</v>
      </c>
      <c r="M47" s="80">
        <f t="shared" si="7"/>
        <v>0.3</v>
      </c>
      <c r="N47" s="80">
        <f t="shared" si="8"/>
        <v>0.192</v>
      </c>
      <c r="O47" s="80">
        <f t="shared" si="9"/>
        <v>0.3</v>
      </c>
      <c r="P47" s="80">
        <f t="shared" si="10"/>
        <v>0.32400000000000001</v>
      </c>
      <c r="Q47" s="80"/>
      <c r="R47" s="80"/>
      <c r="S47" s="81">
        <f t="shared" si="11"/>
        <v>8.2919999999999998</v>
      </c>
      <c r="T47" s="97">
        <v>12</v>
      </c>
      <c r="U47" s="83">
        <f t="shared" si="16"/>
        <v>1.2E-2</v>
      </c>
      <c r="V47" s="101">
        <v>43</v>
      </c>
      <c r="W47" s="82">
        <f t="shared" si="13"/>
        <v>356.55599999999998</v>
      </c>
      <c r="X47" s="95"/>
      <c r="Y47" s="75">
        <f t="shared" si="14"/>
        <v>0</v>
      </c>
    </row>
    <row r="48" spans="1:25" s="20" customFormat="1" ht="16.5" x14ac:dyDescent="0.25">
      <c r="A48" s="77">
        <v>42</v>
      </c>
      <c r="B48" s="78" t="s">
        <v>245</v>
      </c>
      <c r="C48" s="79" t="s">
        <v>2</v>
      </c>
      <c r="D48" s="82">
        <f t="shared" si="15"/>
        <v>1.8</v>
      </c>
      <c r="E48" s="82"/>
      <c r="F48" s="80">
        <f t="shared" si="0"/>
        <v>1.8</v>
      </c>
      <c r="G48" s="80">
        <f t="shared" si="1"/>
        <v>0.96</v>
      </c>
      <c r="H48" s="80">
        <f t="shared" si="2"/>
        <v>0.72</v>
      </c>
      <c r="I48" s="80">
        <f t="shared" si="3"/>
        <v>0.72</v>
      </c>
      <c r="J48" s="80">
        <f t="shared" si="4"/>
        <v>0.72</v>
      </c>
      <c r="K48" s="80">
        <f t="shared" si="5"/>
        <v>0.24</v>
      </c>
      <c r="L48" s="80">
        <f t="shared" si="6"/>
        <v>0.216</v>
      </c>
      <c r="M48" s="80">
        <f t="shared" si="7"/>
        <v>0.3</v>
      </c>
      <c r="N48" s="80">
        <f t="shared" si="8"/>
        <v>0.192</v>
      </c>
      <c r="O48" s="80">
        <f t="shared" si="9"/>
        <v>0.3</v>
      </c>
      <c r="P48" s="80">
        <f t="shared" si="10"/>
        <v>0.32400000000000001</v>
      </c>
      <c r="Q48" s="80"/>
      <c r="R48" s="80"/>
      <c r="S48" s="81">
        <f t="shared" si="11"/>
        <v>8.2919999999999998</v>
      </c>
      <c r="T48" s="97">
        <v>12</v>
      </c>
      <c r="U48" s="83">
        <f t="shared" si="16"/>
        <v>1.2E-2</v>
      </c>
      <c r="V48" s="96">
        <v>87</v>
      </c>
      <c r="W48" s="82">
        <f t="shared" si="13"/>
        <v>721.404</v>
      </c>
      <c r="X48" s="95"/>
      <c r="Y48" s="75">
        <f t="shared" si="14"/>
        <v>0</v>
      </c>
    </row>
    <row r="49" spans="1:25" s="20" customFormat="1" ht="16.5" x14ac:dyDescent="0.25">
      <c r="A49" s="77">
        <v>43</v>
      </c>
      <c r="B49" s="85" t="s">
        <v>246</v>
      </c>
      <c r="C49" s="79"/>
      <c r="D49" s="82">
        <f t="shared" si="15"/>
        <v>3</v>
      </c>
      <c r="E49" s="82"/>
      <c r="F49" s="80">
        <f t="shared" si="0"/>
        <v>3</v>
      </c>
      <c r="G49" s="80">
        <f t="shared" si="1"/>
        <v>1.6</v>
      </c>
      <c r="H49" s="80">
        <f t="shared" si="2"/>
        <v>1.2</v>
      </c>
      <c r="I49" s="80">
        <f t="shared" si="3"/>
        <v>1.2</v>
      </c>
      <c r="J49" s="80">
        <f t="shared" si="4"/>
        <v>1.2</v>
      </c>
      <c r="K49" s="80">
        <f t="shared" si="5"/>
        <v>0.4</v>
      </c>
      <c r="L49" s="80">
        <f t="shared" si="6"/>
        <v>0.36</v>
      </c>
      <c r="M49" s="80">
        <f t="shared" si="7"/>
        <v>0.5</v>
      </c>
      <c r="N49" s="80">
        <f t="shared" si="8"/>
        <v>0.32</v>
      </c>
      <c r="O49" s="80">
        <f t="shared" si="9"/>
        <v>0.5</v>
      </c>
      <c r="P49" s="80">
        <f t="shared" si="10"/>
        <v>0.54</v>
      </c>
      <c r="Q49" s="80"/>
      <c r="R49" s="80"/>
      <c r="S49" s="81">
        <f t="shared" si="11"/>
        <v>13.819999999999997</v>
      </c>
      <c r="T49" s="97">
        <v>20</v>
      </c>
      <c r="U49" s="83">
        <f t="shared" si="16"/>
        <v>0.02</v>
      </c>
      <c r="V49" s="101">
        <v>64</v>
      </c>
      <c r="W49" s="82">
        <f t="shared" si="13"/>
        <v>884.47999999999979</v>
      </c>
      <c r="X49" s="95"/>
      <c r="Y49" s="75">
        <f t="shared" si="14"/>
        <v>0</v>
      </c>
    </row>
    <row r="50" spans="1:25" s="20" customFormat="1" ht="16.5" x14ac:dyDescent="0.25">
      <c r="A50" s="77">
        <v>44</v>
      </c>
      <c r="B50" s="78" t="s">
        <v>157</v>
      </c>
      <c r="C50" s="79" t="s">
        <v>2</v>
      </c>
      <c r="D50" s="82">
        <f t="shared" si="15"/>
        <v>3</v>
      </c>
      <c r="E50" s="82"/>
      <c r="F50" s="80">
        <f t="shared" si="0"/>
        <v>3</v>
      </c>
      <c r="G50" s="80">
        <f t="shared" si="1"/>
        <v>1.6</v>
      </c>
      <c r="H50" s="80">
        <f t="shared" si="2"/>
        <v>1.2</v>
      </c>
      <c r="I50" s="80">
        <f t="shared" si="3"/>
        <v>1.2</v>
      </c>
      <c r="J50" s="80">
        <f t="shared" si="4"/>
        <v>1.2</v>
      </c>
      <c r="K50" s="80">
        <f t="shared" si="5"/>
        <v>0.4</v>
      </c>
      <c r="L50" s="80">
        <f t="shared" si="6"/>
        <v>0.36</v>
      </c>
      <c r="M50" s="80">
        <f t="shared" si="7"/>
        <v>0.5</v>
      </c>
      <c r="N50" s="80">
        <f t="shared" si="8"/>
        <v>0.32</v>
      </c>
      <c r="O50" s="80">
        <f t="shared" si="9"/>
        <v>0.5</v>
      </c>
      <c r="P50" s="80">
        <f t="shared" si="10"/>
        <v>0.54</v>
      </c>
      <c r="Q50" s="80"/>
      <c r="R50" s="80"/>
      <c r="S50" s="81">
        <f t="shared" si="11"/>
        <v>13.819999999999997</v>
      </c>
      <c r="T50" s="97">
        <v>20</v>
      </c>
      <c r="U50" s="83">
        <f t="shared" si="16"/>
        <v>0.02</v>
      </c>
      <c r="V50" s="96">
        <v>252</v>
      </c>
      <c r="W50" s="82">
        <f t="shared" si="13"/>
        <v>3482.639999999999</v>
      </c>
      <c r="X50" s="95"/>
      <c r="Y50" s="75">
        <f t="shared" si="14"/>
        <v>0</v>
      </c>
    </row>
    <row r="51" spans="1:25" s="20" customFormat="1" ht="16.5" x14ac:dyDescent="0.25">
      <c r="A51" s="77">
        <v>45</v>
      </c>
      <c r="B51" s="78" t="s">
        <v>158</v>
      </c>
      <c r="C51" s="79" t="s">
        <v>2</v>
      </c>
      <c r="D51" s="82">
        <f t="shared" si="15"/>
        <v>2.1</v>
      </c>
      <c r="E51" s="82"/>
      <c r="F51" s="80">
        <f t="shared" si="0"/>
        <v>2.1</v>
      </c>
      <c r="G51" s="80">
        <f t="shared" si="1"/>
        <v>1.1200000000000001</v>
      </c>
      <c r="H51" s="80">
        <f t="shared" si="2"/>
        <v>0.84</v>
      </c>
      <c r="I51" s="80">
        <f t="shared" si="3"/>
        <v>0.84</v>
      </c>
      <c r="J51" s="80">
        <f t="shared" si="4"/>
        <v>0.84</v>
      </c>
      <c r="K51" s="80">
        <f t="shared" si="5"/>
        <v>0.28000000000000003</v>
      </c>
      <c r="L51" s="80">
        <f t="shared" si="6"/>
        <v>0.252</v>
      </c>
      <c r="M51" s="80">
        <f t="shared" si="7"/>
        <v>0.35000000000000003</v>
      </c>
      <c r="N51" s="80">
        <f t="shared" si="8"/>
        <v>0.224</v>
      </c>
      <c r="O51" s="80">
        <f t="shared" si="9"/>
        <v>0.35000000000000003</v>
      </c>
      <c r="P51" s="80">
        <f t="shared" si="10"/>
        <v>0.378</v>
      </c>
      <c r="Q51" s="80"/>
      <c r="R51" s="80"/>
      <c r="S51" s="81">
        <f t="shared" si="11"/>
        <v>9.6739999999999995</v>
      </c>
      <c r="T51" s="97">
        <v>14</v>
      </c>
      <c r="U51" s="83">
        <f t="shared" si="16"/>
        <v>1.4E-2</v>
      </c>
      <c r="V51" s="96">
        <v>252</v>
      </c>
      <c r="W51" s="82">
        <f t="shared" si="13"/>
        <v>2437.848</v>
      </c>
      <c r="X51" s="95"/>
      <c r="Y51" s="75">
        <f t="shared" si="14"/>
        <v>0</v>
      </c>
    </row>
    <row r="52" spans="1:25" s="20" customFormat="1" ht="16.5" x14ac:dyDescent="0.25">
      <c r="A52" s="77">
        <v>46</v>
      </c>
      <c r="B52" s="78" t="s">
        <v>159</v>
      </c>
      <c r="C52" s="79" t="s">
        <v>2</v>
      </c>
      <c r="D52" s="82">
        <f t="shared" si="15"/>
        <v>3.6</v>
      </c>
      <c r="E52" s="82"/>
      <c r="F52" s="80">
        <f t="shared" si="0"/>
        <v>3.6</v>
      </c>
      <c r="G52" s="80">
        <f t="shared" si="1"/>
        <v>1.92</v>
      </c>
      <c r="H52" s="80">
        <f t="shared" si="2"/>
        <v>1.44</v>
      </c>
      <c r="I52" s="80">
        <f t="shared" si="3"/>
        <v>1.44</v>
      </c>
      <c r="J52" s="80">
        <f t="shared" si="4"/>
        <v>1.44</v>
      </c>
      <c r="K52" s="80">
        <f t="shared" si="5"/>
        <v>0.48</v>
      </c>
      <c r="L52" s="80">
        <f t="shared" si="6"/>
        <v>0.432</v>
      </c>
      <c r="M52" s="80">
        <f t="shared" si="7"/>
        <v>0.6</v>
      </c>
      <c r="N52" s="80">
        <f t="shared" si="8"/>
        <v>0.38400000000000001</v>
      </c>
      <c r="O52" s="80">
        <f t="shared" si="9"/>
        <v>0.6</v>
      </c>
      <c r="P52" s="80">
        <f t="shared" si="10"/>
        <v>0.64800000000000002</v>
      </c>
      <c r="Q52" s="80"/>
      <c r="R52" s="80"/>
      <c r="S52" s="81">
        <f t="shared" si="11"/>
        <v>16.584</v>
      </c>
      <c r="T52" s="97">
        <v>24</v>
      </c>
      <c r="U52" s="83">
        <f t="shared" si="16"/>
        <v>2.4E-2</v>
      </c>
      <c r="V52" s="96">
        <v>252</v>
      </c>
      <c r="W52" s="82">
        <f t="shared" si="13"/>
        <v>4179.1679999999997</v>
      </c>
      <c r="X52" s="95"/>
      <c r="Y52" s="75">
        <f t="shared" si="14"/>
        <v>0</v>
      </c>
    </row>
    <row r="53" spans="1:25" s="20" customFormat="1" ht="16.5" x14ac:dyDescent="0.25">
      <c r="A53" s="77">
        <v>47</v>
      </c>
      <c r="B53" s="78" t="s">
        <v>260</v>
      </c>
      <c r="C53" s="79" t="s">
        <v>2</v>
      </c>
      <c r="D53" s="82">
        <f t="shared" si="15"/>
        <v>1.5</v>
      </c>
      <c r="E53" s="82"/>
      <c r="F53" s="80">
        <f t="shared" si="0"/>
        <v>1.5</v>
      </c>
      <c r="G53" s="80">
        <f t="shared" si="1"/>
        <v>0.8</v>
      </c>
      <c r="H53" s="80">
        <f t="shared" si="2"/>
        <v>0.6</v>
      </c>
      <c r="I53" s="80">
        <f t="shared" si="3"/>
        <v>0.6</v>
      </c>
      <c r="J53" s="80">
        <f t="shared" si="4"/>
        <v>0.6</v>
      </c>
      <c r="K53" s="80">
        <f t="shared" si="5"/>
        <v>0.2</v>
      </c>
      <c r="L53" s="80">
        <f t="shared" si="6"/>
        <v>0.18</v>
      </c>
      <c r="M53" s="80">
        <f t="shared" si="7"/>
        <v>0.25</v>
      </c>
      <c r="N53" s="80">
        <f t="shared" si="8"/>
        <v>0.16</v>
      </c>
      <c r="O53" s="80">
        <f t="shared" si="9"/>
        <v>0.25</v>
      </c>
      <c r="P53" s="80">
        <f t="shared" si="10"/>
        <v>0.27</v>
      </c>
      <c r="Q53" s="80"/>
      <c r="R53" s="80"/>
      <c r="S53" s="81">
        <f t="shared" si="11"/>
        <v>6.9099999999999984</v>
      </c>
      <c r="T53" s="97">
        <v>10</v>
      </c>
      <c r="U53" s="83">
        <f t="shared" si="16"/>
        <v>0.01</v>
      </c>
      <c r="V53" s="96">
        <v>87</v>
      </c>
      <c r="W53" s="82">
        <f t="shared" si="13"/>
        <v>601.16999999999985</v>
      </c>
      <c r="X53" s="106"/>
      <c r="Y53" s="75">
        <f t="shared" si="14"/>
        <v>0</v>
      </c>
    </row>
    <row r="54" spans="1:25" s="20" customFormat="1" ht="16.5" x14ac:dyDescent="0.25">
      <c r="A54" s="77">
        <v>48</v>
      </c>
      <c r="B54" s="78" t="s">
        <v>247</v>
      </c>
      <c r="C54" s="79" t="s">
        <v>2</v>
      </c>
      <c r="D54" s="82">
        <f t="shared" si="15"/>
        <v>1.05</v>
      </c>
      <c r="E54" s="82"/>
      <c r="F54" s="80">
        <f t="shared" si="0"/>
        <v>1.05</v>
      </c>
      <c r="G54" s="80">
        <f t="shared" si="1"/>
        <v>0.56000000000000005</v>
      </c>
      <c r="H54" s="80">
        <f t="shared" si="2"/>
        <v>0.42</v>
      </c>
      <c r="I54" s="80">
        <f t="shared" si="3"/>
        <v>0.42</v>
      </c>
      <c r="J54" s="80">
        <f t="shared" si="4"/>
        <v>0.42</v>
      </c>
      <c r="K54" s="80">
        <f t="shared" si="5"/>
        <v>0.14000000000000001</v>
      </c>
      <c r="L54" s="80">
        <f t="shared" si="6"/>
        <v>0.126</v>
      </c>
      <c r="M54" s="80">
        <f t="shared" si="7"/>
        <v>0.17500000000000002</v>
      </c>
      <c r="N54" s="80">
        <f t="shared" si="8"/>
        <v>0.112</v>
      </c>
      <c r="O54" s="80">
        <f t="shared" si="9"/>
        <v>0.17500000000000002</v>
      </c>
      <c r="P54" s="80">
        <f t="shared" si="10"/>
        <v>0.189</v>
      </c>
      <c r="Q54" s="80"/>
      <c r="R54" s="80"/>
      <c r="S54" s="81">
        <f t="shared" si="11"/>
        <v>4.8369999999999997</v>
      </c>
      <c r="T54" s="97">
        <v>7</v>
      </c>
      <c r="U54" s="83">
        <f t="shared" si="16"/>
        <v>7.0000000000000001E-3</v>
      </c>
      <c r="V54" s="96">
        <v>86</v>
      </c>
      <c r="W54" s="82">
        <f t="shared" si="13"/>
        <v>415.98199999999997</v>
      </c>
      <c r="X54" s="95"/>
      <c r="Y54" s="75">
        <f t="shared" si="14"/>
        <v>0</v>
      </c>
    </row>
    <row r="55" spans="1:25" s="20" customFormat="1" ht="16.5" x14ac:dyDescent="0.25">
      <c r="A55" s="77">
        <v>49</v>
      </c>
      <c r="B55" s="78" t="s">
        <v>160</v>
      </c>
      <c r="C55" s="79" t="s">
        <v>2</v>
      </c>
      <c r="D55" s="82">
        <f t="shared" si="15"/>
        <v>4.5</v>
      </c>
      <c r="E55" s="82"/>
      <c r="F55" s="80">
        <f t="shared" si="0"/>
        <v>4.5</v>
      </c>
      <c r="G55" s="80">
        <f t="shared" si="1"/>
        <v>2.4</v>
      </c>
      <c r="H55" s="80">
        <f t="shared" si="2"/>
        <v>1.7999999999999998</v>
      </c>
      <c r="I55" s="80">
        <f t="shared" si="3"/>
        <v>1.7999999999999998</v>
      </c>
      <c r="J55" s="80">
        <f t="shared" si="4"/>
        <v>1.7999999999999998</v>
      </c>
      <c r="K55" s="80">
        <f t="shared" si="5"/>
        <v>0.6</v>
      </c>
      <c r="L55" s="80">
        <f t="shared" si="6"/>
        <v>0.54</v>
      </c>
      <c r="M55" s="80">
        <f t="shared" si="7"/>
        <v>0.75</v>
      </c>
      <c r="N55" s="80">
        <f t="shared" si="8"/>
        <v>0.48</v>
      </c>
      <c r="O55" s="80">
        <f t="shared" si="9"/>
        <v>0.75</v>
      </c>
      <c r="P55" s="80">
        <f t="shared" si="10"/>
        <v>0.80999999999999994</v>
      </c>
      <c r="Q55" s="80"/>
      <c r="R55" s="80"/>
      <c r="S55" s="81">
        <f t="shared" si="11"/>
        <v>20.73</v>
      </c>
      <c r="T55" s="97">
        <v>30</v>
      </c>
      <c r="U55" s="83">
        <f t="shared" si="16"/>
        <v>0.03</v>
      </c>
      <c r="V55" s="96">
        <v>252</v>
      </c>
      <c r="W55" s="82">
        <f t="shared" si="13"/>
        <v>5223.96</v>
      </c>
      <c r="X55" s="95"/>
      <c r="Y55" s="75">
        <f t="shared" si="14"/>
        <v>0</v>
      </c>
    </row>
    <row r="56" spans="1:25" s="20" customFormat="1" ht="16.5" x14ac:dyDescent="0.25">
      <c r="A56" s="77">
        <v>50</v>
      </c>
      <c r="B56" s="78" t="s">
        <v>161</v>
      </c>
      <c r="C56" s="79" t="s">
        <v>2</v>
      </c>
      <c r="D56" s="82">
        <f t="shared" si="15"/>
        <v>0.75</v>
      </c>
      <c r="E56" s="82"/>
      <c r="F56" s="80">
        <f t="shared" si="0"/>
        <v>0.75</v>
      </c>
      <c r="G56" s="80">
        <f t="shared" si="1"/>
        <v>0.4</v>
      </c>
      <c r="H56" s="80">
        <f t="shared" si="2"/>
        <v>0.3</v>
      </c>
      <c r="I56" s="80">
        <f t="shared" si="3"/>
        <v>0.3</v>
      </c>
      <c r="J56" s="80">
        <f t="shared" si="4"/>
        <v>0.3</v>
      </c>
      <c r="K56" s="80">
        <f t="shared" si="5"/>
        <v>0.1</v>
      </c>
      <c r="L56" s="80">
        <f t="shared" si="6"/>
        <v>0.09</v>
      </c>
      <c r="M56" s="80">
        <f t="shared" si="7"/>
        <v>0.125</v>
      </c>
      <c r="N56" s="80">
        <f t="shared" si="8"/>
        <v>0.08</v>
      </c>
      <c r="O56" s="80">
        <f t="shared" si="9"/>
        <v>0.125</v>
      </c>
      <c r="P56" s="80">
        <f t="shared" si="10"/>
        <v>0.13500000000000001</v>
      </c>
      <c r="Q56" s="80"/>
      <c r="R56" s="80"/>
      <c r="S56" s="81">
        <f t="shared" si="11"/>
        <v>3.4549999999999992</v>
      </c>
      <c r="T56" s="97">
        <v>5</v>
      </c>
      <c r="U56" s="83">
        <f t="shared" si="16"/>
        <v>5.0000000000000001E-3</v>
      </c>
      <c r="V56" s="96">
        <v>252</v>
      </c>
      <c r="W56" s="82">
        <f t="shared" si="13"/>
        <v>870.65999999999974</v>
      </c>
      <c r="X56" s="95"/>
      <c r="Y56" s="75">
        <f t="shared" si="14"/>
        <v>0</v>
      </c>
    </row>
    <row r="57" spans="1:25" s="20" customFormat="1" ht="30" x14ac:dyDescent="0.25">
      <c r="A57" s="77">
        <v>51</v>
      </c>
      <c r="B57" s="78" t="s">
        <v>162</v>
      </c>
      <c r="C57" s="79" t="s">
        <v>2</v>
      </c>
      <c r="D57" s="82">
        <f t="shared" si="15"/>
        <v>0.75</v>
      </c>
      <c r="E57" s="82"/>
      <c r="F57" s="80">
        <f t="shared" si="0"/>
        <v>0.75</v>
      </c>
      <c r="G57" s="80">
        <f t="shared" si="1"/>
        <v>0.4</v>
      </c>
      <c r="H57" s="80">
        <f t="shared" si="2"/>
        <v>0.3</v>
      </c>
      <c r="I57" s="80">
        <f t="shared" si="3"/>
        <v>0.3</v>
      </c>
      <c r="J57" s="80">
        <f t="shared" si="4"/>
        <v>0.3</v>
      </c>
      <c r="K57" s="80">
        <f t="shared" si="5"/>
        <v>0.1</v>
      </c>
      <c r="L57" s="80">
        <f t="shared" si="6"/>
        <v>0.09</v>
      </c>
      <c r="M57" s="80">
        <f t="shared" si="7"/>
        <v>0.125</v>
      </c>
      <c r="N57" s="80">
        <f t="shared" si="8"/>
        <v>0.08</v>
      </c>
      <c r="O57" s="80">
        <f t="shared" si="9"/>
        <v>0.125</v>
      </c>
      <c r="P57" s="80">
        <f t="shared" si="10"/>
        <v>0.13500000000000001</v>
      </c>
      <c r="Q57" s="80"/>
      <c r="R57" s="80"/>
      <c r="S57" s="81">
        <f t="shared" si="11"/>
        <v>3.4549999999999992</v>
      </c>
      <c r="T57" s="97">
        <v>5</v>
      </c>
      <c r="U57" s="83">
        <f t="shared" si="16"/>
        <v>5.0000000000000001E-3</v>
      </c>
      <c r="V57" s="96">
        <v>252</v>
      </c>
      <c r="W57" s="82">
        <f t="shared" si="13"/>
        <v>870.65999999999974</v>
      </c>
      <c r="X57" s="106"/>
      <c r="Y57" s="75">
        <f t="shared" si="14"/>
        <v>0</v>
      </c>
    </row>
    <row r="58" spans="1:25" s="20" customFormat="1" ht="16.5" x14ac:dyDescent="0.25">
      <c r="A58" s="77">
        <v>52</v>
      </c>
      <c r="B58" s="78" t="s">
        <v>163</v>
      </c>
      <c r="C58" s="79" t="s">
        <v>2</v>
      </c>
      <c r="D58" s="82">
        <f t="shared" si="15"/>
        <v>0.9</v>
      </c>
      <c r="E58" s="82"/>
      <c r="F58" s="80">
        <f t="shared" si="0"/>
        <v>0.9</v>
      </c>
      <c r="G58" s="80">
        <f t="shared" si="1"/>
        <v>0.48</v>
      </c>
      <c r="H58" s="80">
        <f t="shared" si="2"/>
        <v>0.36</v>
      </c>
      <c r="I58" s="80">
        <f t="shared" si="3"/>
        <v>0.36</v>
      </c>
      <c r="J58" s="80">
        <f t="shared" si="4"/>
        <v>0.36</v>
      </c>
      <c r="K58" s="80">
        <f t="shared" si="5"/>
        <v>0.12</v>
      </c>
      <c r="L58" s="80">
        <f t="shared" si="6"/>
        <v>0.108</v>
      </c>
      <c r="M58" s="80">
        <f t="shared" si="7"/>
        <v>0.15</v>
      </c>
      <c r="N58" s="80">
        <f t="shared" si="8"/>
        <v>9.6000000000000002E-2</v>
      </c>
      <c r="O58" s="80">
        <f t="shared" si="9"/>
        <v>0.15</v>
      </c>
      <c r="P58" s="80">
        <f t="shared" si="10"/>
        <v>0.16200000000000001</v>
      </c>
      <c r="Q58" s="80"/>
      <c r="R58" s="80"/>
      <c r="S58" s="81">
        <f t="shared" si="11"/>
        <v>4.1459999999999999</v>
      </c>
      <c r="T58" s="97">
        <v>6</v>
      </c>
      <c r="U58" s="83">
        <f t="shared" si="16"/>
        <v>6.0000000000000001E-3</v>
      </c>
      <c r="V58" s="96">
        <v>252</v>
      </c>
      <c r="W58" s="82">
        <f t="shared" si="13"/>
        <v>1044.7919999999999</v>
      </c>
      <c r="X58" s="106"/>
      <c r="Y58" s="75">
        <f t="shared" si="14"/>
        <v>0</v>
      </c>
    </row>
    <row r="59" spans="1:25" s="20" customFormat="1" ht="16.5" x14ac:dyDescent="0.25">
      <c r="A59" s="77">
        <v>53</v>
      </c>
      <c r="B59" s="78" t="s">
        <v>248</v>
      </c>
      <c r="C59" s="79" t="s">
        <v>2</v>
      </c>
      <c r="D59" s="82">
        <f t="shared" si="15"/>
        <v>7.5</v>
      </c>
      <c r="E59" s="82">
        <f>20*U59</f>
        <v>1</v>
      </c>
      <c r="F59" s="80">
        <f t="shared" si="0"/>
        <v>7.5</v>
      </c>
      <c r="G59" s="80">
        <f t="shared" si="1"/>
        <v>4</v>
      </c>
      <c r="H59" s="80">
        <f t="shared" si="2"/>
        <v>3</v>
      </c>
      <c r="I59" s="80">
        <f t="shared" si="3"/>
        <v>3</v>
      </c>
      <c r="J59" s="80">
        <f t="shared" si="4"/>
        <v>3</v>
      </c>
      <c r="K59" s="80">
        <f t="shared" si="5"/>
        <v>1</v>
      </c>
      <c r="L59" s="80">
        <f t="shared" si="6"/>
        <v>0.9</v>
      </c>
      <c r="M59" s="80">
        <f t="shared" si="7"/>
        <v>1.25</v>
      </c>
      <c r="N59" s="80">
        <f t="shared" si="8"/>
        <v>0.8</v>
      </c>
      <c r="O59" s="80">
        <f t="shared" si="9"/>
        <v>1.25</v>
      </c>
      <c r="P59" s="80">
        <f t="shared" si="10"/>
        <v>1.35</v>
      </c>
      <c r="Q59" s="80">
        <f t="shared" ref="Q59:Q66" si="17">16*U59</f>
        <v>0.8</v>
      </c>
      <c r="R59" s="80">
        <f t="shared" ref="R59:R66" si="18">16*U59</f>
        <v>0.8</v>
      </c>
      <c r="S59" s="81">
        <f t="shared" si="11"/>
        <v>37.149999999999991</v>
      </c>
      <c r="T59" s="97">
        <v>50</v>
      </c>
      <c r="U59" s="83">
        <f t="shared" si="16"/>
        <v>0.05</v>
      </c>
      <c r="V59" s="101">
        <v>186</v>
      </c>
      <c r="W59" s="82">
        <f t="shared" si="13"/>
        <v>6909.8999999999987</v>
      </c>
      <c r="X59" s="95"/>
      <c r="Y59" s="75">
        <f t="shared" si="14"/>
        <v>0</v>
      </c>
    </row>
    <row r="60" spans="1:25" s="20" customFormat="1" ht="16.5" x14ac:dyDescent="0.25">
      <c r="A60" s="77">
        <v>54</v>
      </c>
      <c r="B60" s="78" t="s">
        <v>249</v>
      </c>
      <c r="C60" s="79" t="s">
        <v>2</v>
      </c>
      <c r="D60" s="82">
        <f t="shared" si="15"/>
        <v>3</v>
      </c>
      <c r="E60" s="82">
        <f t="shared" ref="E60:E66" si="19">20*U60</f>
        <v>0.4</v>
      </c>
      <c r="F60" s="80">
        <f t="shared" si="0"/>
        <v>3</v>
      </c>
      <c r="G60" s="80">
        <f t="shared" si="1"/>
        <v>1.6</v>
      </c>
      <c r="H60" s="80">
        <f t="shared" si="2"/>
        <v>1.2</v>
      </c>
      <c r="I60" s="80">
        <f t="shared" si="3"/>
        <v>1.2</v>
      </c>
      <c r="J60" s="80">
        <f t="shared" si="4"/>
        <v>1.2</v>
      </c>
      <c r="K60" s="80">
        <f t="shared" si="5"/>
        <v>0.4</v>
      </c>
      <c r="L60" s="80">
        <f t="shared" si="6"/>
        <v>0.36</v>
      </c>
      <c r="M60" s="80">
        <f t="shared" si="7"/>
        <v>0.5</v>
      </c>
      <c r="N60" s="80">
        <f t="shared" si="8"/>
        <v>0.32</v>
      </c>
      <c r="O60" s="80">
        <f t="shared" si="9"/>
        <v>0.5</v>
      </c>
      <c r="P60" s="80">
        <f t="shared" si="10"/>
        <v>0.54</v>
      </c>
      <c r="Q60" s="80">
        <f t="shared" si="17"/>
        <v>0.32</v>
      </c>
      <c r="R60" s="80">
        <f t="shared" si="18"/>
        <v>0.32</v>
      </c>
      <c r="S60" s="81">
        <f t="shared" si="11"/>
        <v>14.86</v>
      </c>
      <c r="T60" s="97">
        <v>20</v>
      </c>
      <c r="U60" s="83">
        <f t="shared" si="16"/>
        <v>0.02</v>
      </c>
      <c r="V60" s="101">
        <v>208</v>
      </c>
      <c r="W60" s="82">
        <f t="shared" si="13"/>
        <v>3090.88</v>
      </c>
      <c r="X60" s="95"/>
      <c r="Y60" s="75">
        <f t="shared" si="14"/>
        <v>0</v>
      </c>
    </row>
    <row r="61" spans="1:25" s="20" customFormat="1" ht="16.5" x14ac:dyDescent="0.25">
      <c r="A61" s="77">
        <v>55</v>
      </c>
      <c r="B61" s="78" t="s">
        <v>250</v>
      </c>
      <c r="C61" s="79" t="s">
        <v>2</v>
      </c>
      <c r="D61" s="82">
        <f t="shared" si="15"/>
        <v>3</v>
      </c>
      <c r="E61" s="82">
        <f t="shared" si="19"/>
        <v>0.4</v>
      </c>
      <c r="F61" s="80">
        <f t="shared" ref="F61:F74" si="20">150*U61</f>
        <v>3</v>
      </c>
      <c r="G61" s="80">
        <f t="shared" ref="G61:G74" si="21">80*U61</f>
        <v>1.6</v>
      </c>
      <c r="H61" s="80">
        <f t="shared" ref="H61:H74" si="22">60*U61</f>
        <v>1.2</v>
      </c>
      <c r="I61" s="80">
        <f t="shared" ref="I61:I74" si="23">60*U61</f>
        <v>1.2</v>
      </c>
      <c r="J61" s="80">
        <f t="shared" ref="J61:J74" si="24">60*U61</f>
        <v>1.2</v>
      </c>
      <c r="K61" s="80">
        <f t="shared" ref="K61:K74" si="25">20*U61</f>
        <v>0.4</v>
      </c>
      <c r="L61" s="80">
        <f t="shared" ref="L61:L74" si="26">18*U61</f>
        <v>0.36</v>
      </c>
      <c r="M61" s="80">
        <f t="shared" ref="M61:M74" si="27">25*U61</f>
        <v>0.5</v>
      </c>
      <c r="N61" s="80">
        <f t="shared" ref="N61:N74" si="28">16*U61</f>
        <v>0.32</v>
      </c>
      <c r="O61" s="80">
        <f t="shared" ref="O61:O74" si="29">25*U61</f>
        <v>0.5</v>
      </c>
      <c r="P61" s="80">
        <f t="shared" ref="P61:P74" si="30">27*U61</f>
        <v>0.54</v>
      </c>
      <c r="Q61" s="80">
        <f t="shared" si="17"/>
        <v>0.32</v>
      </c>
      <c r="R61" s="80">
        <f t="shared" si="18"/>
        <v>0.32</v>
      </c>
      <c r="S61" s="81">
        <f t="shared" ref="S61:S75" si="31">SUM(D61:R61)</f>
        <v>14.86</v>
      </c>
      <c r="T61" s="97">
        <v>20</v>
      </c>
      <c r="U61" s="83">
        <f t="shared" si="16"/>
        <v>0.02</v>
      </c>
      <c r="V61" s="101">
        <v>124</v>
      </c>
      <c r="W61" s="82">
        <f t="shared" si="13"/>
        <v>1842.6399999999999</v>
      </c>
      <c r="X61" s="95"/>
      <c r="Y61" s="75">
        <f t="shared" si="14"/>
        <v>0</v>
      </c>
    </row>
    <row r="62" spans="1:25" s="20" customFormat="1" ht="16.5" x14ac:dyDescent="0.25">
      <c r="A62" s="77">
        <v>56</v>
      </c>
      <c r="B62" s="78" t="s">
        <v>40</v>
      </c>
      <c r="C62" s="79" t="s">
        <v>2</v>
      </c>
      <c r="D62" s="82">
        <f t="shared" si="15"/>
        <v>4.5</v>
      </c>
      <c r="E62" s="82">
        <f t="shared" si="19"/>
        <v>0.6</v>
      </c>
      <c r="F62" s="80">
        <f t="shared" si="20"/>
        <v>4.5</v>
      </c>
      <c r="G62" s="80">
        <f t="shared" si="21"/>
        <v>2.4</v>
      </c>
      <c r="H62" s="80">
        <f t="shared" si="22"/>
        <v>1.7999999999999998</v>
      </c>
      <c r="I62" s="80">
        <f t="shared" si="23"/>
        <v>1.7999999999999998</v>
      </c>
      <c r="J62" s="80">
        <f t="shared" si="24"/>
        <v>1.7999999999999998</v>
      </c>
      <c r="K62" s="80">
        <f t="shared" si="25"/>
        <v>0.6</v>
      </c>
      <c r="L62" s="80">
        <f t="shared" si="26"/>
        <v>0.54</v>
      </c>
      <c r="M62" s="80">
        <f t="shared" si="27"/>
        <v>0.75</v>
      </c>
      <c r="N62" s="80">
        <f t="shared" si="28"/>
        <v>0.48</v>
      </c>
      <c r="O62" s="80">
        <f t="shared" si="29"/>
        <v>0.75</v>
      </c>
      <c r="P62" s="80">
        <f t="shared" si="30"/>
        <v>0.80999999999999994</v>
      </c>
      <c r="Q62" s="80">
        <f t="shared" si="17"/>
        <v>0.48</v>
      </c>
      <c r="R62" s="80">
        <f t="shared" si="18"/>
        <v>0.48</v>
      </c>
      <c r="S62" s="81">
        <f t="shared" si="31"/>
        <v>22.290000000000003</v>
      </c>
      <c r="T62" s="97">
        <v>30</v>
      </c>
      <c r="U62" s="83">
        <f t="shared" si="16"/>
        <v>0.03</v>
      </c>
      <c r="V62" s="96">
        <v>252</v>
      </c>
      <c r="W62" s="82">
        <f t="shared" si="13"/>
        <v>5617.0800000000008</v>
      </c>
      <c r="X62" s="95"/>
      <c r="Y62" s="75">
        <f t="shared" si="14"/>
        <v>0</v>
      </c>
    </row>
    <row r="63" spans="1:25" s="20" customFormat="1" ht="30" x14ac:dyDescent="0.25">
      <c r="A63" s="77">
        <v>57</v>
      </c>
      <c r="B63" s="78" t="s">
        <v>251</v>
      </c>
      <c r="C63" s="79" t="s">
        <v>2</v>
      </c>
      <c r="D63" s="82">
        <f t="shared" si="15"/>
        <v>1.5</v>
      </c>
      <c r="E63" s="82">
        <f t="shared" si="19"/>
        <v>0.2</v>
      </c>
      <c r="F63" s="80">
        <f t="shared" si="20"/>
        <v>1.5</v>
      </c>
      <c r="G63" s="80">
        <f t="shared" si="21"/>
        <v>0.8</v>
      </c>
      <c r="H63" s="80">
        <f t="shared" si="22"/>
        <v>0.6</v>
      </c>
      <c r="I63" s="80">
        <f t="shared" si="23"/>
        <v>0.6</v>
      </c>
      <c r="J63" s="80">
        <f t="shared" si="24"/>
        <v>0.6</v>
      </c>
      <c r="K63" s="80">
        <f t="shared" si="25"/>
        <v>0.2</v>
      </c>
      <c r="L63" s="80">
        <f t="shared" si="26"/>
        <v>0.18</v>
      </c>
      <c r="M63" s="80">
        <f t="shared" si="27"/>
        <v>0.25</v>
      </c>
      <c r="N63" s="80">
        <f t="shared" si="28"/>
        <v>0.16</v>
      </c>
      <c r="O63" s="80">
        <f t="shared" si="29"/>
        <v>0.25</v>
      </c>
      <c r="P63" s="80">
        <f t="shared" si="30"/>
        <v>0.27</v>
      </c>
      <c r="Q63" s="80">
        <f t="shared" si="17"/>
        <v>0.16</v>
      </c>
      <c r="R63" s="80">
        <f t="shared" si="18"/>
        <v>0.16</v>
      </c>
      <c r="S63" s="81">
        <f t="shared" si="31"/>
        <v>7.43</v>
      </c>
      <c r="T63" s="97">
        <v>10</v>
      </c>
      <c r="U63" s="83">
        <f t="shared" si="16"/>
        <v>0.01</v>
      </c>
      <c r="V63" s="96">
        <v>81</v>
      </c>
      <c r="W63" s="82">
        <f t="shared" si="13"/>
        <v>601.82999999999993</v>
      </c>
      <c r="X63" s="95"/>
      <c r="Y63" s="75">
        <f t="shared" si="14"/>
        <v>0</v>
      </c>
    </row>
    <row r="64" spans="1:25" s="20" customFormat="1" ht="16.5" x14ac:dyDescent="0.25">
      <c r="A64" s="77">
        <v>58</v>
      </c>
      <c r="B64" s="78" t="s">
        <v>252</v>
      </c>
      <c r="C64" s="79" t="s">
        <v>2</v>
      </c>
      <c r="D64" s="82">
        <f t="shared" si="15"/>
        <v>2.25</v>
      </c>
      <c r="E64" s="82">
        <f t="shared" si="19"/>
        <v>0.3</v>
      </c>
      <c r="F64" s="80">
        <f t="shared" si="20"/>
        <v>2.25</v>
      </c>
      <c r="G64" s="80">
        <f t="shared" si="21"/>
        <v>1.2</v>
      </c>
      <c r="H64" s="80">
        <f t="shared" si="22"/>
        <v>0.89999999999999991</v>
      </c>
      <c r="I64" s="80">
        <f t="shared" si="23"/>
        <v>0.89999999999999991</v>
      </c>
      <c r="J64" s="80">
        <f t="shared" si="24"/>
        <v>0.89999999999999991</v>
      </c>
      <c r="K64" s="80">
        <f t="shared" si="25"/>
        <v>0.3</v>
      </c>
      <c r="L64" s="80">
        <f t="shared" si="26"/>
        <v>0.27</v>
      </c>
      <c r="M64" s="80">
        <f t="shared" si="27"/>
        <v>0.375</v>
      </c>
      <c r="N64" s="80">
        <f t="shared" si="28"/>
        <v>0.24</v>
      </c>
      <c r="O64" s="80">
        <f t="shared" si="29"/>
        <v>0.375</v>
      </c>
      <c r="P64" s="80">
        <f t="shared" si="30"/>
        <v>0.40499999999999997</v>
      </c>
      <c r="Q64" s="80">
        <f t="shared" si="17"/>
        <v>0.24</v>
      </c>
      <c r="R64" s="80">
        <f t="shared" si="18"/>
        <v>0.24</v>
      </c>
      <c r="S64" s="81">
        <f t="shared" si="31"/>
        <v>11.145000000000001</v>
      </c>
      <c r="T64" s="97">
        <v>15</v>
      </c>
      <c r="U64" s="83">
        <f t="shared" si="16"/>
        <v>1.4999999999999999E-2</v>
      </c>
      <c r="V64" s="96">
        <v>65</v>
      </c>
      <c r="W64" s="82">
        <f t="shared" si="13"/>
        <v>724.42500000000007</v>
      </c>
      <c r="X64" s="95"/>
      <c r="Y64" s="75">
        <f t="shared" si="14"/>
        <v>0</v>
      </c>
    </row>
    <row r="65" spans="1:25" s="20" customFormat="1" ht="16.5" x14ac:dyDescent="0.25">
      <c r="A65" s="77">
        <v>59</v>
      </c>
      <c r="B65" s="78" t="s">
        <v>261</v>
      </c>
      <c r="C65" s="79" t="s">
        <v>2</v>
      </c>
      <c r="D65" s="82">
        <f t="shared" ref="D65:D74" si="32">150*U65</f>
        <v>0.45</v>
      </c>
      <c r="E65" s="82">
        <f t="shared" si="19"/>
        <v>0.06</v>
      </c>
      <c r="F65" s="80">
        <f t="shared" si="20"/>
        <v>0.45</v>
      </c>
      <c r="G65" s="80">
        <f t="shared" si="21"/>
        <v>0.24</v>
      </c>
      <c r="H65" s="80">
        <f t="shared" si="22"/>
        <v>0.18</v>
      </c>
      <c r="I65" s="80">
        <f t="shared" si="23"/>
        <v>0.18</v>
      </c>
      <c r="J65" s="80">
        <f t="shared" si="24"/>
        <v>0.18</v>
      </c>
      <c r="K65" s="80">
        <f t="shared" si="25"/>
        <v>0.06</v>
      </c>
      <c r="L65" s="80">
        <f t="shared" si="26"/>
        <v>5.3999999999999999E-2</v>
      </c>
      <c r="M65" s="80">
        <f t="shared" si="27"/>
        <v>7.4999999999999997E-2</v>
      </c>
      <c r="N65" s="80">
        <f t="shared" si="28"/>
        <v>4.8000000000000001E-2</v>
      </c>
      <c r="O65" s="80">
        <f t="shared" si="29"/>
        <v>7.4999999999999997E-2</v>
      </c>
      <c r="P65" s="80">
        <f t="shared" si="30"/>
        <v>8.1000000000000003E-2</v>
      </c>
      <c r="Q65" s="80">
        <f t="shared" si="17"/>
        <v>4.8000000000000001E-2</v>
      </c>
      <c r="R65" s="80">
        <f t="shared" si="18"/>
        <v>4.8000000000000001E-2</v>
      </c>
      <c r="S65" s="81">
        <f t="shared" si="31"/>
        <v>2.2290000000000001</v>
      </c>
      <c r="T65" s="97">
        <v>3</v>
      </c>
      <c r="U65" s="83">
        <f t="shared" si="16"/>
        <v>3.0000000000000001E-3</v>
      </c>
      <c r="V65" s="96">
        <v>35</v>
      </c>
      <c r="W65" s="82">
        <f t="shared" si="13"/>
        <v>78.015000000000001</v>
      </c>
      <c r="X65" s="95"/>
      <c r="Y65" s="75">
        <f t="shared" si="14"/>
        <v>0</v>
      </c>
    </row>
    <row r="66" spans="1:25" s="20" customFormat="1" ht="16.5" x14ac:dyDescent="0.25">
      <c r="A66" s="77">
        <v>60</v>
      </c>
      <c r="B66" s="78" t="s">
        <v>253</v>
      </c>
      <c r="C66" s="79"/>
      <c r="D66" s="82">
        <f t="shared" si="32"/>
        <v>3</v>
      </c>
      <c r="E66" s="82">
        <f t="shared" si="19"/>
        <v>0.4</v>
      </c>
      <c r="F66" s="80">
        <f t="shared" si="20"/>
        <v>3</v>
      </c>
      <c r="G66" s="80">
        <f t="shared" si="21"/>
        <v>1.6</v>
      </c>
      <c r="H66" s="80">
        <f t="shared" si="22"/>
        <v>1.2</v>
      </c>
      <c r="I66" s="80">
        <f t="shared" si="23"/>
        <v>1.2</v>
      </c>
      <c r="J66" s="80">
        <f t="shared" si="24"/>
        <v>1.2</v>
      </c>
      <c r="K66" s="80">
        <f t="shared" si="25"/>
        <v>0.4</v>
      </c>
      <c r="L66" s="80">
        <f t="shared" si="26"/>
        <v>0.36</v>
      </c>
      <c r="M66" s="80">
        <f t="shared" si="27"/>
        <v>0.5</v>
      </c>
      <c r="N66" s="80">
        <f t="shared" si="28"/>
        <v>0.32</v>
      </c>
      <c r="O66" s="80">
        <f t="shared" si="29"/>
        <v>0.5</v>
      </c>
      <c r="P66" s="80">
        <f t="shared" si="30"/>
        <v>0.54</v>
      </c>
      <c r="Q66" s="80">
        <f t="shared" si="17"/>
        <v>0.32</v>
      </c>
      <c r="R66" s="80">
        <f t="shared" si="18"/>
        <v>0.32</v>
      </c>
      <c r="S66" s="81">
        <f t="shared" si="31"/>
        <v>14.86</v>
      </c>
      <c r="T66" s="97">
        <v>20</v>
      </c>
      <c r="U66" s="83">
        <f t="shared" si="16"/>
        <v>0.02</v>
      </c>
      <c r="V66" s="96">
        <v>168</v>
      </c>
      <c r="W66" s="82">
        <f t="shared" si="13"/>
        <v>2496.48</v>
      </c>
      <c r="X66" s="95"/>
      <c r="Y66" s="75">
        <f t="shared" si="14"/>
        <v>0</v>
      </c>
    </row>
    <row r="67" spans="1:25" s="20" customFormat="1" ht="16.5" x14ac:dyDescent="0.25">
      <c r="A67" s="77">
        <v>61</v>
      </c>
      <c r="B67" s="78" t="s">
        <v>164</v>
      </c>
      <c r="C67" s="79" t="s">
        <v>2</v>
      </c>
      <c r="D67" s="82">
        <f t="shared" si="32"/>
        <v>0.15</v>
      </c>
      <c r="E67" s="82"/>
      <c r="F67" s="80">
        <f t="shared" si="20"/>
        <v>0.15</v>
      </c>
      <c r="G67" s="80">
        <f t="shared" si="21"/>
        <v>0.08</v>
      </c>
      <c r="H67" s="80">
        <f t="shared" si="22"/>
        <v>0.06</v>
      </c>
      <c r="I67" s="80">
        <f t="shared" si="23"/>
        <v>0.06</v>
      </c>
      <c r="J67" s="80">
        <f t="shared" si="24"/>
        <v>0.06</v>
      </c>
      <c r="K67" s="80">
        <f t="shared" si="25"/>
        <v>0.02</v>
      </c>
      <c r="L67" s="80">
        <f t="shared" si="26"/>
        <v>1.8000000000000002E-2</v>
      </c>
      <c r="M67" s="80">
        <f t="shared" si="27"/>
        <v>2.5000000000000001E-2</v>
      </c>
      <c r="N67" s="80">
        <f t="shared" si="28"/>
        <v>1.6E-2</v>
      </c>
      <c r="O67" s="80">
        <f t="shared" si="29"/>
        <v>2.5000000000000001E-2</v>
      </c>
      <c r="P67" s="80">
        <f t="shared" si="30"/>
        <v>2.7E-2</v>
      </c>
      <c r="Q67" s="80"/>
      <c r="R67" s="80"/>
      <c r="S67" s="81">
        <f t="shared" si="31"/>
        <v>0.69100000000000017</v>
      </c>
      <c r="T67" s="97">
        <v>1</v>
      </c>
      <c r="U67" s="83">
        <f t="shared" si="16"/>
        <v>1E-3</v>
      </c>
      <c r="V67" s="96">
        <v>252</v>
      </c>
      <c r="W67" s="82">
        <f t="shared" si="13"/>
        <v>174.13200000000003</v>
      </c>
      <c r="X67" s="95"/>
      <c r="Y67" s="75">
        <f t="shared" si="14"/>
        <v>0</v>
      </c>
    </row>
    <row r="68" spans="1:25" s="20" customFormat="1" ht="16.5" x14ac:dyDescent="0.25">
      <c r="B68" s="78" t="s">
        <v>139</v>
      </c>
      <c r="C68" s="79" t="s">
        <v>2</v>
      </c>
      <c r="D68" s="82"/>
      <c r="E68" s="82"/>
      <c r="F68" s="80"/>
      <c r="G68" s="80"/>
      <c r="H68" s="80"/>
      <c r="I68" s="80"/>
      <c r="J68" s="80"/>
      <c r="K68" s="80"/>
      <c r="L68" s="80"/>
      <c r="M68" s="80"/>
      <c r="N68" s="80"/>
      <c r="O68" s="80"/>
      <c r="P68" s="80"/>
      <c r="Q68" s="80"/>
      <c r="R68" s="80"/>
      <c r="S68" s="81"/>
      <c r="T68" s="97"/>
      <c r="U68" s="80"/>
      <c r="V68" s="96"/>
      <c r="W68" s="82"/>
      <c r="X68" s="95"/>
      <c r="Y68" s="75"/>
    </row>
    <row r="69" spans="1:25" s="20" customFormat="1" ht="16.5" x14ac:dyDescent="0.25">
      <c r="A69" s="77">
        <v>62</v>
      </c>
      <c r="B69" s="86" t="s">
        <v>254</v>
      </c>
      <c r="C69" s="87" t="s">
        <v>2</v>
      </c>
      <c r="D69" s="88">
        <f t="shared" si="32"/>
        <v>0.3</v>
      </c>
      <c r="E69" s="88"/>
      <c r="F69" s="89">
        <f t="shared" si="20"/>
        <v>0.3</v>
      </c>
      <c r="G69" s="89">
        <f t="shared" si="21"/>
        <v>0.16</v>
      </c>
      <c r="H69" s="89">
        <f t="shared" si="22"/>
        <v>0.12</v>
      </c>
      <c r="I69" s="89">
        <f t="shared" si="23"/>
        <v>0.12</v>
      </c>
      <c r="J69" s="89">
        <f t="shared" si="24"/>
        <v>0.12</v>
      </c>
      <c r="K69" s="89">
        <f t="shared" si="25"/>
        <v>0.04</v>
      </c>
      <c r="L69" s="89">
        <f t="shared" si="26"/>
        <v>3.6000000000000004E-2</v>
      </c>
      <c r="M69" s="89">
        <f t="shared" si="27"/>
        <v>0.05</v>
      </c>
      <c r="N69" s="89">
        <f t="shared" si="28"/>
        <v>3.2000000000000001E-2</v>
      </c>
      <c r="O69" s="89">
        <f t="shared" si="29"/>
        <v>0.05</v>
      </c>
      <c r="P69" s="89">
        <f t="shared" si="30"/>
        <v>5.3999999999999999E-2</v>
      </c>
      <c r="Q69" s="89"/>
      <c r="R69" s="89"/>
      <c r="S69" s="90">
        <f t="shared" si="31"/>
        <v>1.3820000000000003</v>
      </c>
      <c r="T69" s="97">
        <v>2</v>
      </c>
      <c r="U69" s="83">
        <f t="shared" si="16"/>
        <v>2E-3</v>
      </c>
      <c r="V69" s="96">
        <v>252</v>
      </c>
      <c r="W69" s="82">
        <f t="shared" ref="W69:W74" si="33">S69*V69</f>
        <v>348.26400000000007</v>
      </c>
      <c r="X69" s="95"/>
      <c r="Y69" s="75">
        <f t="shared" ref="Y69:Y75" si="34">X69*W69</f>
        <v>0</v>
      </c>
    </row>
    <row r="70" spans="1:25" s="20" customFormat="1" ht="16.5" x14ac:dyDescent="0.25">
      <c r="A70" s="77">
        <v>63</v>
      </c>
      <c r="B70" s="78" t="s">
        <v>255</v>
      </c>
      <c r="C70" s="79" t="s">
        <v>2</v>
      </c>
      <c r="D70" s="82">
        <f t="shared" si="32"/>
        <v>0.3</v>
      </c>
      <c r="E70" s="82"/>
      <c r="F70" s="80">
        <f t="shared" si="20"/>
        <v>0.3</v>
      </c>
      <c r="G70" s="80">
        <f t="shared" si="21"/>
        <v>0.16</v>
      </c>
      <c r="H70" s="80">
        <f t="shared" si="22"/>
        <v>0.12</v>
      </c>
      <c r="I70" s="80">
        <f t="shared" si="23"/>
        <v>0.12</v>
      </c>
      <c r="J70" s="80">
        <f t="shared" si="24"/>
        <v>0.12</v>
      </c>
      <c r="K70" s="80">
        <f t="shared" si="25"/>
        <v>0.04</v>
      </c>
      <c r="L70" s="80">
        <f t="shared" si="26"/>
        <v>3.6000000000000004E-2</v>
      </c>
      <c r="M70" s="80">
        <f t="shared" si="27"/>
        <v>0.05</v>
      </c>
      <c r="N70" s="80">
        <f t="shared" si="28"/>
        <v>3.2000000000000001E-2</v>
      </c>
      <c r="O70" s="80">
        <f t="shared" si="29"/>
        <v>0.05</v>
      </c>
      <c r="P70" s="80">
        <f t="shared" si="30"/>
        <v>5.3999999999999999E-2</v>
      </c>
      <c r="Q70" s="80"/>
      <c r="R70" s="80"/>
      <c r="S70" s="81">
        <f t="shared" si="31"/>
        <v>1.3820000000000003</v>
      </c>
      <c r="T70" s="97">
        <v>2</v>
      </c>
      <c r="U70" s="83">
        <f t="shared" si="16"/>
        <v>2E-3</v>
      </c>
      <c r="V70" s="96">
        <v>252</v>
      </c>
      <c r="W70" s="82">
        <f t="shared" si="33"/>
        <v>348.26400000000007</v>
      </c>
      <c r="X70" s="95"/>
      <c r="Y70" s="75">
        <f t="shared" si="34"/>
        <v>0</v>
      </c>
    </row>
    <row r="71" spans="1:25" s="20" customFormat="1" ht="16.5" x14ac:dyDescent="0.25">
      <c r="A71" s="77">
        <v>64</v>
      </c>
      <c r="B71" s="78" t="s">
        <v>256</v>
      </c>
      <c r="C71" s="79" t="s">
        <v>2</v>
      </c>
      <c r="D71" s="82">
        <f t="shared" si="32"/>
        <v>0.15</v>
      </c>
      <c r="E71" s="82"/>
      <c r="F71" s="80">
        <f t="shared" si="20"/>
        <v>0.15</v>
      </c>
      <c r="G71" s="80">
        <f t="shared" si="21"/>
        <v>0.08</v>
      </c>
      <c r="H71" s="80">
        <f t="shared" si="22"/>
        <v>0.06</v>
      </c>
      <c r="I71" s="80">
        <f t="shared" si="23"/>
        <v>0.06</v>
      </c>
      <c r="J71" s="80">
        <f t="shared" si="24"/>
        <v>0.06</v>
      </c>
      <c r="K71" s="80">
        <f t="shared" si="25"/>
        <v>0.02</v>
      </c>
      <c r="L71" s="80">
        <f t="shared" si="26"/>
        <v>1.8000000000000002E-2</v>
      </c>
      <c r="M71" s="80">
        <f t="shared" si="27"/>
        <v>2.5000000000000001E-2</v>
      </c>
      <c r="N71" s="80">
        <f t="shared" si="28"/>
        <v>1.6E-2</v>
      </c>
      <c r="O71" s="80">
        <f t="shared" si="29"/>
        <v>2.5000000000000001E-2</v>
      </c>
      <c r="P71" s="80">
        <f t="shared" si="30"/>
        <v>2.7E-2</v>
      </c>
      <c r="Q71" s="80"/>
      <c r="R71" s="80"/>
      <c r="S71" s="81">
        <f t="shared" si="31"/>
        <v>0.69100000000000017</v>
      </c>
      <c r="T71" s="97">
        <v>1</v>
      </c>
      <c r="U71" s="83">
        <f t="shared" si="16"/>
        <v>1E-3</v>
      </c>
      <c r="V71" s="96">
        <v>252</v>
      </c>
      <c r="W71" s="82">
        <f t="shared" si="33"/>
        <v>174.13200000000003</v>
      </c>
      <c r="X71" s="95"/>
      <c r="Y71" s="75">
        <f t="shared" si="34"/>
        <v>0</v>
      </c>
    </row>
    <row r="72" spans="1:25" s="20" customFormat="1" ht="16.5" x14ac:dyDescent="0.25">
      <c r="A72" s="77">
        <v>65</v>
      </c>
      <c r="B72" s="78" t="s">
        <v>257</v>
      </c>
      <c r="C72" s="79" t="s">
        <v>2</v>
      </c>
      <c r="D72" s="82">
        <f t="shared" si="32"/>
        <v>0.3</v>
      </c>
      <c r="E72" s="82"/>
      <c r="F72" s="80">
        <f t="shared" si="20"/>
        <v>0.3</v>
      </c>
      <c r="G72" s="80">
        <f t="shared" si="21"/>
        <v>0.16</v>
      </c>
      <c r="H72" s="80">
        <f t="shared" si="22"/>
        <v>0.12</v>
      </c>
      <c r="I72" s="80">
        <f t="shared" si="23"/>
        <v>0.12</v>
      </c>
      <c r="J72" s="80">
        <f t="shared" si="24"/>
        <v>0.12</v>
      </c>
      <c r="K72" s="80">
        <f t="shared" si="25"/>
        <v>0.04</v>
      </c>
      <c r="L72" s="80">
        <f t="shared" si="26"/>
        <v>3.6000000000000004E-2</v>
      </c>
      <c r="M72" s="80">
        <f t="shared" si="27"/>
        <v>0.05</v>
      </c>
      <c r="N72" s="80">
        <f t="shared" si="28"/>
        <v>3.2000000000000001E-2</v>
      </c>
      <c r="O72" s="80">
        <f t="shared" si="29"/>
        <v>0.05</v>
      </c>
      <c r="P72" s="80">
        <f t="shared" si="30"/>
        <v>5.3999999999999999E-2</v>
      </c>
      <c r="Q72" s="80"/>
      <c r="R72" s="80"/>
      <c r="S72" s="81">
        <f t="shared" si="31"/>
        <v>1.3820000000000003</v>
      </c>
      <c r="T72" s="97">
        <v>2</v>
      </c>
      <c r="U72" s="83">
        <f t="shared" si="16"/>
        <v>2E-3</v>
      </c>
      <c r="V72" s="96">
        <v>252</v>
      </c>
      <c r="W72" s="82">
        <f t="shared" si="33"/>
        <v>348.26400000000007</v>
      </c>
      <c r="X72" s="95"/>
      <c r="Y72" s="75">
        <f t="shared" si="34"/>
        <v>0</v>
      </c>
    </row>
    <row r="73" spans="1:25" s="20" customFormat="1" ht="16.5" x14ac:dyDescent="0.25">
      <c r="A73" s="77">
        <v>66</v>
      </c>
      <c r="B73" s="78" t="s">
        <v>165</v>
      </c>
      <c r="C73" s="79" t="s">
        <v>2</v>
      </c>
      <c r="D73" s="82">
        <f>150*U73</f>
        <v>0.75</v>
      </c>
      <c r="E73" s="82"/>
      <c r="F73" s="80">
        <f>150*U73</f>
        <v>0.75</v>
      </c>
      <c r="G73" s="80">
        <f>80*U73</f>
        <v>0.4</v>
      </c>
      <c r="H73" s="80">
        <f>60*U73</f>
        <v>0.3</v>
      </c>
      <c r="I73" s="80">
        <f>60*U73</f>
        <v>0.3</v>
      </c>
      <c r="J73" s="80">
        <f>60*U73</f>
        <v>0.3</v>
      </c>
      <c r="K73" s="80">
        <f>20*U73</f>
        <v>0.1</v>
      </c>
      <c r="L73" s="80">
        <f>18*U73</f>
        <v>0.09</v>
      </c>
      <c r="M73" s="80">
        <f>25*U73</f>
        <v>0.125</v>
      </c>
      <c r="N73" s="80">
        <f>16*U73</f>
        <v>0.08</v>
      </c>
      <c r="O73" s="80">
        <f>25*U73</f>
        <v>0.125</v>
      </c>
      <c r="P73" s="80">
        <f>27*U73</f>
        <v>0.13500000000000001</v>
      </c>
      <c r="Q73" s="80"/>
      <c r="R73" s="80"/>
      <c r="S73" s="81">
        <f>SUM(D73:R73)</f>
        <v>3.4549999999999992</v>
      </c>
      <c r="T73" s="97">
        <v>5</v>
      </c>
      <c r="U73" s="83">
        <f>T73/1000</f>
        <v>5.0000000000000001E-3</v>
      </c>
      <c r="V73" s="96">
        <v>252</v>
      </c>
      <c r="W73" s="82">
        <f t="shared" si="33"/>
        <v>870.65999999999974</v>
      </c>
      <c r="X73" s="95"/>
      <c r="Y73" s="75">
        <f t="shared" si="34"/>
        <v>0</v>
      </c>
    </row>
    <row r="74" spans="1:25" s="20" customFormat="1" ht="16.5" x14ac:dyDescent="0.25">
      <c r="A74" s="77">
        <v>67</v>
      </c>
      <c r="B74" s="78" t="s">
        <v>169</v>
      </c>
      <c r="C74" s="79" t="s">
        <v>4</v>
      </c>
      <c r="D74" s="82">
        <f t="shared" si="32"/>
        <v>75</v>
      </c>
      <c r="E74" s="82"/>
      <c r="F74" s="82">
        <f t="shared" si="20"/>
        <v>75</v>
      </c>
      <c r="G74" s="82">
        <f t="shared" si="21"/>
        <v>40</v>
      </c>
      <c r="H74" s="82">
        <f t="shared" si="22"/>
        <v>30</v>
      </c>
      <c r="I74" s="82">
        <f t="shared" si="23"/>
        <v>30</v>
      </c>
      <c r="J74" s="82">
        <f t="shared" si="24"/>
        <v>30</v>
      </c>
      <c r="K74" s="82">
        <f t="shared" si="25"/>
        <v>10</v>
      </c>
      <c r="L74" s="82">
        <f t="shared" si="26"/>
        <v>9</v>
      </c>
      <c r="M74" s="82">
        <f t="shared" si="27"/>
        <v>12.5</v>
      </c>
      <c r="N74" s="82">
        <f t="shared" si="28"/>
        <v>8</v>
      </c>
      <c r="O74" s="82">
        <f t="shared" si="29"/>
        <v>12.5</v>
      </c>
      <c r="P74" s="82">
        <f t="shared" si="30"/>
        <v>13.5</v>
      </c>
      <c r="Q74" s="80"/>
      <c r="R74" s="80"/>
      <c r="S74" s="81">
        <f t="shared" si="31"/>
        <v>345.5</v>
      </c>
      <c r="T74" s="97">
        <v>0.5</v>
      </c>
      <c r="U74" s="83">
        <v>0.5</v>
      </c>
      <c r="V74" s="96">
        <v>252</v>
      </c>
      <c r="W74" s="82">
        <f t="shared" si="33"/>
        <v>87066</v>
      </c>
      <c r="X74" s="95"/>
      <c r="Y74" s="75">
        <f t="shared" si="34"/>
        <v>0</v>
      </c>
    </row>
    <row r="75" spans="1:25" x14ac:dyDescent="0.25">
      <c r="A75" s="77">
        <v>68</v>
      </c>
      <c r="B75" s="91" t="s">
        <v>105</v>
      </c>
      <c r="C75" s="79" t="s">
        <v>3</v>
      </c>
      <c r="D75" s="82"/>
      <c r="E75" s="82"/>
      <c r="F75" s="82">
        <v>13000</v>
      </c>
      <c r="G75" s="82">
        <v>10000</v>
      </c>
      <c r="H75" s="82"/>
      <c r="I75" s="82"/>
      <c r="J75" s="82"/>
      <c r="K75" s="82"/>
      <c r="L75" s="82"/>
      <c r="M75" s="82"/>
      <c r="N75" s="82"/>
      <c r="O75" s="82"/>
      <c r="P75" s="82"/>
      <c r="Q75" s="82"/>
      <c r="R75" s="82"/>
      <c r="S75" s="81">
        <f t="shared" si="31"/>
        <v>23000</v>
      </c>
      <c r="T75" s="98"/>
      <c r="U75" s="67">
        <v>0</v>
      </c>
      <c r="V75" s="96">
        <v>252</v>
      </c>
      <c r="W75" s="82">
        <v>23000</v>
      </c>
      <c r="X75" s="95"/>
      <c r="Y75" s="75">
        <f t="shared" si="34"/>
        <v>0</v>
      </c>
    </row>
    <row r="76" spans="1:25" x14ac:dyDescent="0.25">
      <c r="A76" s="64"/>
      <c r="B76" s="92"/>
      <c r="C76" s="64"/>
      <c r="D76" s="93"/>
      <c r="E76" s="93"/>
      <c r="F76" s="93"/>
      <c r="G76" s="93"/>
      <c r="H76" s="93"/>
      <c r="I76" s="93"/>
      <c r="J76" s="93"/>
      <c r="K76" s="93"/>
      <c r="L76" s="93"/>
      <c r="M76" s="93"/>
      <c r="N76" s="93"/>
      <c r="O76" s="93"/>
      <c r="P76" s="93"/>
      <c r="Q76" s="93"/>
      <c r="R76" s="93"/>
      <c r="S76" s="94"/>
      <c r="T76" s="94"/>
      <c r="U76" s="65"/>
      <c r="V76" s="72"/>
      <c r="W76" s="76"/>
      <c r="X76" s="66"/>
      <c r="Y76" s="65">
        <f>SUM(Y7:Y75)</f>
        <v>0</v>
      </c>
    </row>
  </sheetData>
  <mergeCells count="8">
    <mergeCell ref="T4:U4"/>
    <mergeCell ref="C3:C5"/>
    <mergeCell ref="B3:B5"/>
    <mergeCell ref="A3:A5"/>
    <mergeCell ref="B1:Y1"/>
    <mergeCell ref="A2:Y2"/>
    <mergeCell ref="D3:R3"/>
    <mergeCell ref="S3:Y3"/>
  </mergeCells>
  <printOptions horizontalCentered="1"/>
  <pageMargins left="0.25" right="0.25"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մանկապարտեզներ</vt:lpstr>
      <vt:lpstr>Տեխնիկական բնութագիր</vt:lpstr>
      <vt:lpstr>Գնման ժամանակացույց</vt:lpstr>
      <vt:lpstr>'Գնման ժամանակացույց'!Заголовки_для_печати</vt:lpstr>
      <vt:lpstr>'Գնման ժամանակացույց'!Область_печати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2025-11-28T07:46:31Z</dcterms:modified>
</cp:coreProperties>
</file>